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5/Alaska/"/>
    </mc:Choice>
  </mc:AlternateContent>
  <xr:revisionPtr revIDLastSave="9" documentId="8_{7CE24727-6DB9-48A5-81F7-A8F9D8FB64B9}" xr6:coauthVersionLast="47" xr6:coauthVersionMax="47" xr10:uidLastSave="{4DB29A9D-414E-443E-BBD4-199B3A37FB1D}"/>
  <bookViews>
    <workbookView xWindow="-108" yWindow="-108" windowWidth="23256" windowHeight="12576" xr2:uid="{00000000-000D-0000-FFFF-FFFF00000000}"/>
  </bookViews>
  <sheets>
    <sheet name="Summary" sheetId="6" r:id="rId1"/>
    <sheet name="National" sheetId="5" r:id="rId2"/>
    <sheet name="Step 1" sheetId="1" r:id="rId3"/>
    <sheet name="Step 2" sheetId="3" r:id="rId4"/>
    <sheet name="Step 3" sheetId="2" r:id="rId5"/>
    <sheet name="Step 4" sheetId="4" r:id="rId6"/>
    <sheet name="Reservation data" sheetId="7" r:id="rId7"/>
    <sheet name="Census shares" sheetId="36" r:id="rId8"/>
    <sheet name="Reservation final" sheetId="37" r:id="rId9"/>
  </sheets>
  <externalReferences>
    <externalReference r:id="rId10"/>
    <externalReference r:id="rId11"/>
  </externalReferences>
  <definedNames>
    <definedName name="_xlnm._FilterDatabase" localSheetId="7" hidden="1">'Census shares'!$A$4:$I$450</definedName>
    <definedName name="_xlnm._FilterDatabase" localSheetId="8" hidden="1">'Reservation final'!$A$43:$L$490</definedName>
    <definedName name="_xlnm._FilterDatabase" localSheetId="0" hidden="1">Summary!$A$17:$M$57</definedName>
    <definedName name="AL_LSA">[1]Alabama!$K$5</definedName>
    <definedName name="AL_LSAlike">[1]Alabama!$K$6</definedName>
    <definedName name="AL_Regional">[1]Alabama!$K$7</definedName>
    <definedName name="CO_1_16">#REF!</definedName>
    <definedName name="CO_1_37">#REF!</definedName>
    <definedName name="_xlnm.Database">#REF!</definedName>
    <definedName name="states">'[2]All states 2010'!$A$4:$A$57</definedName>
    <definedName name="valuevx">42.314159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37" l="1"/>
  <c r="D47" i="6"/>
  <c r="D32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18" i="6"/>
  <c r="D53" i="6"/>
  <c r="B53" i="6"/>
  <c r="D6" i="37"/>
  <c r="D7" i="37"/>
  <c r="D8" i="37"/>
  <c r="D9" i="37"/>
  <c r="D10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G235" i="37" s="1"/>
  <c r="D30" i="37"/>
  <c r="D31" i="37"/>
  <c r="D32" i="37"/>
  <c r="D33" i="37"/>
  <c r="D34" i="37"/>
  <c r="D5" i="37"/>
  <c r="G121" i="37"/>
  <c r="G205" i="37"/>
  <c r="G227" i="37"/>
  <c r="G85" i="37"/>
  <c r="G47" i="37"/>
  <c r="G103" i="37"/>
  <c r="H6" i="36"/>
  <c r="H7" i="36"/>
  <c r="H8" i="36"/>
  <c r="H9" i="36"/>
  <c r="H10" i="36"/>
  <c r="H11" i="36"/>
  <c r="H12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H104" i="36"/>
  <c r="H105" i="36"/>
  <c r="H106" i="36"/>
  <c r="H107" i="36"/>
  <c r="H108" i="36"/>
  <c r="H109" i="36"/>
  <c r="H110" i="36"/>
  <c r="H111" i="36"/>
  <c r="H112" i="36"/>
  <c r="H113" i="36"/>
  <c r="H114" i="36"/>
  <c r="H115" i="36"/>
  <c r="H116" i="36"/>
  <c r="H117" i="36"/>
  <c r="H118" i="36"/>
  <c r="H119" i="36"/>
  <c r="H120" i="36"/>
  <c r="H121" i="36"/>
  <c r="H122" i="36"/>
  <c r="H123" i="36"/>
  <c r="H124" i="36"/>
  <c r="H125" i="36"/>
  <c r="H126" i="36"/>
  <c r="H127" i="36"/>
  <c r="H128" i="36"/>
  <c r="H129" i="36"/>
  <c r="H130" i="36"/>
  <c r="H131" i="36"/>
  <c r="H132" i="36"/>
  <c r="H133" i="36"/>
  <c r="H134" i="36"/>
  <c r="H135" i="36"/>
  <c r="H136" i="36"/>
  <c r="H137" i="36"/>
  <c r="H138" i="36"/>
  <c r="H139" i="36"/>
  <c r="H140" i="36"/>
  <c r="H141" i="36"/>
  <c r="H142" i="36"/>
  <c r="H143" i="36"/>
  <c r="H144" i="36"/>
  <c r="I143" i="36" s="1"/>
  <c r="H145" i="36"/>
  <c r="H146" i="36"/>
  <c r="H147" i="36"/>
  <c r="H148" i="36"/>
  <c r="H149" i="36"/>
  <c r="H150" i="36"/>
  <c r="H151" i="36"/>
  <c r="H152" i="36"/>
  <c r="H153" i="36"/>
  <c r="H154" i="36"/>
  <c r="H155" i="36"/>
  <c r="H156" i="36"/>
  <c r="H157" i="36"/>
  <c r="H158" i="36"/>
  <c r="H159" i="36"/>
  <c r="H160" i="36"/>
  <c r="H161" i="36"/>
  <c r="H162" i="36"/>
  <c r="H163" i="36"/>
  <c r="H164" i="36"/>
  <c r="H165" i="36"/>
  <c r="H166" i="36"/>
  <c r="H167" i="36"/>
  <c r="H168" i="36"/>
  <c r="H169" i="36"/>
  <c r="H170" i="36"/>
  <c r="H171" i="36"/>
  <c r="H172" i="36"/>
  <c r="H173" i="36"/>
  <c r="H174" i="36"/>
  <c r="H175" i="36"/>
  <c r="H176" i="36"/>
  <c r="H177" i="36"/>
  <c r="H178" i="36"/>
  <c r="H179" i="36"/>
  <c r="H180" i="36"/>
  <c r="H181" i="36"/>
  <c r="H182" i="36"/>
  <c r="H183" i="36"/>
  <c r="H184" i="36"/>
  <c r="H185" i="36"/>
  <c r="H186" i="36"/>
  <c r="H187" i="36"/>
  <c r="H188" i="36"/>
  <c r="H189" i="36"/>
  <c r="H190" i="36"/>
  <c r="H191" i="36"/>
  <c r="H192" i="36"/>
  <c r="H193" i="36"/>
  <c r="H194" i="36"/>
  <c r="H195" i="36"/>
  <c r="H196" i="36"/>
  <c r="H197" i="36"/>
  <c r="H198" i="36"/>
  <c r="H199" i="36"/>
  <c r="H200" i="36"/>
  <c r="H201" i="36"/>
  <c r="H202" i="36"/>
  <c r="H203" i="36"/>
  <c r="H204" i="36"/>
  <c r="H205" i="36"/>
  <c r="H206" i="36"/>
  <c r="H207" i="36"/>
  <c r="H208" i="36"/>
  <c r="H209" i="36"/>
  <c r="H210" i="36"/>
  <c r="H211" i="36"/>
  <c r="H212" i="36"/>
  <c r="H213" i="36"/>
  <c r="H214" i="36"/>
  <c r="H215" i="36"/>
  <c r="H216" i="36"/>
  <c r="H217" i="36"/>
  <c r="H218" i="36"/>
  <c r="H219" i="36"/>
  <c r="H220" i="36"/>
  <c r="H221" i="36"/>
  <c r="H222" i="36"/>
  <c r="H223" i="36"/>
  <c r="H224" i="36"/>
  <c r="H225" i="36"/>
  <c r="H226" i="36"/>
  <c r="H227" i="36"/>
  <c r="H228" i="36"/>
  <c r="H229" i="36"/>
  <c r="H230" i="36"/>
  <c r="H231" i="36"/>
  <c r="H232" i="36"/>
  <c r="H233" i="36"/>
  <c r="I233" i="36" s="1"/>
  <c r="H234" i="36"/>
  <c r="H235" i="36"/>
  <c r="H236" i="36"/>
  <c r="H237" i="36"/>
  <c r="H238" i="36"/>
  <c r="H239" i="36"/>
  <c r="H240" i="36"/>
  <c r="H241" i="36"/>
  <c r="H242" i="36"/>
  <c r="H243" i="36"/>
  <c r="H244" i="36"/>
  <c r="H245" i="36"/>
  <c r="H246" i="36"/>
  <c r="H247" i="36"/>
  <c r="H248" i="36"/>
  <c r="I247" i="36" s="1"/>
  <c r="H249" i="36"/>
  <c r="H250" i="36"/>
  <c r="H251" i="36"/>
  <c r="H252" i="36"/>
  <c r="H253" i="36"/>
  <c r="H254" i="36"/>
  <c r="H255" i="36"/>
  <c r="H256" i="36"/>
  <c r="H257" i="36"/>
  <c r="H258" i="36"/>
  <c r="H259" i="36"/>
  <c r="H260" i="36"/>
  <c r="H261" i="36"/>
  <c r="H262" i="36"/>
  <c r="H263" i="36"/>
  <c r="H264" i="36"/>
  <c r="H265" i="36"/>
  <c r="H266" i="36"/>
  <c r="H267" i="36"/>
  <c r="H268" i="36"/>
  <c r="H269" i="36"/>
  <c r="H270" i="36"/>
  <c r="H271" i="36"/>
  <c r="H272" i="36"/>
  <c r="H273" i="36"/>
  <c r="H274" i="36"/>
  <c r="H275" i="36"/>
  <c r="H276" i="36"/>
  <c r="H277" i="36"/>
  <c r="H278" i="36"/>
  <c r="H279" i="36"/>
  <c r="H280" i="36"/>
  <c r="H281" i="36"/>
  <c r="I281" i="36" s="1"/>
  <c r="H282" i="36"/>
  <c r="H283" i="36"/>
  <c r="H284" i="36"/>
  <c r="H285" i="36"/>
  <c r="H286" i="36"/>
  <c r="H287" i="36"/>
  <c r="H288" i="36"/>
  <c r="H289" i="36"/>
  <c r="H290" i="36"/>
  <c r="H291" i="36"/>
  <c r="H292" i="36"/>
  <c r="H293" i="36"/>
  <c r="H294" i="36"/>
  <c r="H295" i="36"/>
  <c r="H296" i="36"/>
  <c r="H297" i="36"/>
  <c r="H298" i="36"/>
  <c r="H299" i="36"/>
  <c r="H300" i="36"/>
  <c r="H301" i="36"/>
  <c r="H302" i="36"/>
  <c r="H303" i="36"/>
  <c r="H304" i="36"/>
  <c r="H305" i="36"/>
  <c r="H306" i="36"/>
  <c r="H307" i="36"/>
  <c r="H308" i="36"/>
  <c r="H309" i="36"/>
  <c r="H310" i="36"/>
  <c r="H311" i="36"/>
  <c r="H312" i="36"/>
  <c r="H313" i="36"/>
  <c r="I313" i="36" s="1"/>
  <c r="H314" i="36"/>
  <c r="H315" i="36"/>
  <c r="H316" i="36"/>
  <c r="H317" i="36"/>
  <c r="H318" i="36"/>
  <c r="H319" i="36"/>
  <c r="H320" i="36"/>
  <c r="H321" i="36"/>
  <c r="H322" i="36"/>
  <c r="H323" i="36"/>
  <c r="H324" i="36"/>
  <c r="H325" i="36"/>
  <c r="H326" i="36"/>
  <c r="H327" i="36"/>
  <c r="H328" i="36"/>
  <c r="H329" i="36"/>
  <c r="H330" i="36"/>
  <c r="H331" i="36"/>
  <c r="H332" i="36"/>
  <c r="H333" i="36"/>
  <c r="H334" i="36"/>
  <c r="H335" i="36"/>
  <c r="H336" i="36"/>
  <c r="H337" i="36"/>
  <c r="H338" i="36"/>
  <c r="H339" i="36"/>
  <c r="H340" i="36"/>
  <c r="H341" i="36"/>
  <c r="H342" i="36"/>
  <c r="H343" i="36"/>
  <c r="H344" i="36"/>
  <c r="H345" i="36"/>
  <c r="I345" i="36" s="1"/>
  <c r="H346" i="36"/>
  <c r="H347" i="36"/>
  <c r="H348" i="36"/>
  <c r="H349" i="36"/>
  <c r="H350" i="36"/>
  <c r="H351" i="36"/>
  <c r="H352" i="36"/>
  <c r="H353" i="36"/>
  <c r="H354" i="36"/>
  <c r="H355" i="36"/>
  <c r="H356" i="36"/>
  <c r="H357" i="36"/>
  <c r="H358" i="36"/>
  <c r="H359" i="36"/>
  <c r="H360" i="36"/>
  <c r="H361" i="36"/>
  <c r="H362" i="36"/>
  <c r="H363" i="36"/>
  <c r="H364" i="36"/>
  <c r="H365" i="36"/>
  <c r="H366" i="36"/>
  <c r="H367" i="36"/>
  <c r="H368" i="36"/>
  <c r="H369" i="36"/>
  <c r="H370" i="36"/>
  <c r="H371" i="36"/>
  <c r="H372" i="36"/>
  <c r="H373" i="36"/>
  <c r="H374" i="36"/>
  <c r="H375" i="36"/>
  <c r="H376" i="36"/>
  <c r="H377" i="36"/>
  <c r="H378" i="36"/>
  <c r="H379" i="36"/>
  <c r="H380" i="36"/>
  <c r="H381" i="36"/>
  <c r="H382" i="36"/>
  <c r="H383" i="36"/>
  <c r="H384" i="36"/>
  <c r="H385" i="36"/>
  <c r="H386" i="36"/>
  <c r="H387" i="36"/>
  <c r="H388" i="36"/>
  <c r="H389" i="36"/>
  <c r="H390" i="36"/>
  <c r="H391" i="36"/>
  <c r="H392" i="36"/>
  <c r="H393" i="36"/>
  <c r="H394" i="36"/>
  <c r="H395" i="36"/>
  <c r="H396" i="36"/>
  <c r="H397" i="36"/>
  <c r="H398" i="36"/>
  <c r="H399" i="36"/>
  <c r="H400" i="36"/>
  <c r="H401" i="36"/>
  <c r="H402" i="36"/>
  <c r="H403" i="36"/>
  <c r="H404" i="36"/>
  <c r="H405" i="36"/>
  <c r="H406" i="36"/>
  <c r="H407" i="36"/>
  <c r="H408" i="36"/>
  <c r="H409" i="36"/>
  <c r="H410" i="36"/>
  <c r="H411" i="36"/>
  <c r="H412" i="36"/>
  <c r="H413" i="36"/>
  <c r="H414" i="36"/>
  <c r="H415" i="36"/>
  <c r="H416" i="36"/>
  <c r="H417" i="36"/>
  <c r="H418" i="36"/>
  <c r="H419" i="36"/>
  <c r="H420" i="36"/>
  <c r="H421" i="36"/>
  <c r="H422" i="36"/>
  <c r="H423" i="36"/>
  <c r="H424" i="36"/>
  <c r="H425" i="36"/>
  <c r="I425" i="36" s="1"/>
  <c r="H426" i="36"/>
  <c r="H427" i="36"/>
  <c r="H428" i="36"/>
  <c r="H429" i="36"/>
  <c r="H430" i="36"/>
  <c r="H431" i="36"/>
  <c r="H432" i="36"/>
  <c r="H433" i="36"/>
  <c r="H434" i="36"/>
  <c r="H435" i="36"/>
  <c r="H436" i="36"/>
  <c r="H437" i="36"/>
  <c r="H438" i="36"/>
  <c r="H439" i="36"/>
  <c r="H440" i="36"/>
  <c r="H441" i="36"/>
  <c r="I441" i="36" s="1"/>
  <c r="H442" i="36"/>
  <c r="H443" i="36"/>
  <c r="H444" i="36"/>
  <c r="H445" i="36"/>
  <c r="H446" i="36"/>
  <c r="H447" i="36"/>
  <c r="H448" i="36"/>
  <c r="H449" i="36"/>
  <c r="H450" i="36"/>
  <c r="F6" i="36"/>
  <c r="F7" i="36"/>
  <c r="F8" i="36"/>
  <c r="F9" i="36"/>
  <c r="F10" i="36"/>
  <c r="F11" i="36"/>
  <c r="F12" i="36"/>
  <c r="F13" i="36"/>
  <c r="F14" i="36"/>
  <c r="F15" i="36"/>
  <c r="F16" i="36"/>
  <c r="F17" i="36"/>
  <c r="F18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G35" i="36" s="1"/>
  <c r="F36" i="36"/>
  <c r="F37" i="36"/>
  <c r="F38" i="36"/>
  <c r="F39" i="36"/>
  <c r="F40" i="36"/>
  <c r="F41" i="36"/>
  <c r="F42" i="36"/>
  <c r="F43" i="36"/>
  <c r="G43" i="36" s="1"/>
  <c r="F44" i="36"/>
  <c r="F45" i="36"/>
  <c r="F46" i="36"/>
  <c r="F47" i="36"/>
  <c r="F48" i="36"/>
  <c r="F49" i="36"/>
  <c r="F50" i="36"/>
  <c r="F51" i="36"/>
  <c r="F52" i="36"/>
  <c r="F53" i="36"/>
  <c r="F54" i="36"/>
  <c r="F55" i="36"/>
  <c r="F56" i="36"/>
  <c r="F57" i="36"/>
  <c r="F58" i="36"/>
  <c r="F59" i="36"/>
  <c r="F60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G83" i="36" s="1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G99" i="36" s="1"/>
  <c r="F100" i="36"/>
  <c r="F101" i="36"/>
  <c r="F102" i="36"/>
  <c r="F103" i="36"/>
  <c r="F104" i="36"/>
  <c r="F105" i="36"/>
  <c r="F106" i="36"/>
  <c r="F107" i="36"/>
  <c r="F108" i="36"/>
  <c r="F109" i="36"/>
  <c r="F110" i="36"/>
  <c r="F111" i="36"/>
  <c r="F112" i="36"/>
  <c r="F113" i="36"/>
  <c r="F114" i="36"/>
  <c r="F115" i="36"/>
  <c r="G115" i="36" s="1"/>
  <c r="F116" i="36"/>
  <c r="F117" i="36"/>
  <c r="F118" i="36"/>
  <c r="F119" i="36"/>
  <c r="F120" i="36"/>
  <c r="F121" i="36"/>
  <c r="F122" i="36"/>
  <c r="F123" i="36"/>
  <c r="G123" i="36" s="1"/>
  <c r="F124" i="36"/>
  <c r="F125" i="36"/>
  <c r="F126" i="36"/>
  <c r="F127" i="36"/>
  <c r="F128" i="36"/>
  <c r="F129" i="36"/>
  <c r="F130" i="36"/>
  <c r="F131" i="36"/>
  <c r="G131" i="36" s="1"/>
  <c r="F132" i="36"/>
  <c r="F133" i="36"/>
  <c r="F134" i="36"/>
  <c r="F135" i="36"/>
  <c r="F136" i="36"/>
  <c r="F137" i="36"/>
  <c r="F138" i="36"/>
  <c r="F139" i="36"/>
  <c r="G139" i="36" s="1"/>
  <c r="F140" i="36"/>
  <c r="F141" i="36"/>
  <c r="F142" i="36"/>
  <c r="F143" i="36"/>
  <c r="F144" i="36"/>
  <c r="F145" i="36"/>
  <c r="F146" i="36"/>
  <c r="F147" i="36"/>
  <c r="G147" i="36" s="1"/>
  <c r="F148" i="36"/>
  <c r="F149" i="36"/>
  <c r="F150" i="36"/>
  <c r="F151" i="36"/>
  <c r="F152" i="36"/>
  <c r="F153" i="36"/>
  <c r="F154" i="36"/>
  <c r="F155" i="36"/>
  <c r="G155" i="36" s="1"/>
  <c r="F156" i="36"/>
  <c r="F157" i="36"/>
  <c r="F158" i="36"/>
  <c r="F159" i="36"/>
  <c r="F160" i="36"/>
  <c r="F161" i="36"/>
  <c r="F162" i="36"/>
  <c r="F163" i="36"/>
  <c r="G163" i="36" s="1"/>
  <c r="F164" i="36"/>
  <c r="F165" i="36"/>
  <c r="F166" i="36"/>
  <c r="F167" i="36"/>
  <c r="F168" i="36"/>
  <c r="F169" i="36"/>
  <c r="F170" i="36"/>
  <c r="F171" i="36"/>
  <c r="G171" i="36" s="1"/>
  <c r="F172" i="36"/>
  <c r="F173" i="36"/>
  <c r="F174" i="36"/>
  <c r="F175" i="36"/>
  <c r="F176" i="36"/>
  <c r="F177" i="36"/>
  <c r="F178" i="36"/>
  <c r="F179" i="36"/>
  <c r="G179" i="36" s="1"/>
  <c r="F180" i="36"/>
  <c r="F181" i="36"/>
  <c r="F182" i="36"/>
  <c r="F183" i="36"/>
  <c r="F184" i="36"/>
  <c r="F185" i="36"/>
  <c r="F186" i="36"/>
  <c r="F187" i="36"/>
  <c r="G187" i="36" s="1"/>
  <c r="F188" i="36"/>
  <c r="F189" i="36"/>
  <c r="F190" i="36"/>
  <c r="F191" i="36"/>
  <c r="F192" i="36"/>
  <c r="F193" i="36"/>
  <c r="F194" i="36"/>
  <c r="F195" i="36"/>
  <c r="G195" i="36" s="1"/>
  <c r="F196" i="36"/>
  <c r="F197" i="36"/>
  <c r="F198" i="36"/>
  <c r="F199" i="36"/>
  <c r="F200" i="36"/>
  <c r="F201" i="36"/>
  <c r="F202" i="36"/>
  <c r="F203" i="36"/>
  <c r="F204" i="36"/>
  <c r="F205" i="36"/>
  <c r="F206" i="36"/>
  <c r="F207" i="36"/>
  <c r="F208" i="36"/>
  <c r="F209" i="36"/>
  <c r="F210" i="36"/>
  <c r="F211" i="36"/>
  <c r="G211" i="36" s="1"/>
  <c r="F212" i="36"/>
  <c r="F213" i="36"/>
  <c r="F214" i="36"/>
  <c r="F215" i="36"/>
  <c r="F216" i="36"/>
  <c r="F217" i="36"/>
  <c r="F218" i="36"/>
  <c r="F219" i="36"/>
  <c r="F220" i="36"/>
  <c r="F221" i="36"/>
  <c r="F222" i="36"/>
  <c r="F223" i="36"/>
  <c r="F224" i="36"/>
  <c r="F225" i="36"/>
  <c r="F226" i="36"/>
  <c r="F227" i="36"/>
  <c r="G227" i="36" s="1"/>
  <c r="F228" i="36"/>
  <c r="F229" i="36"/>
  <c r="F230" i="36"/>
  <c r="F231" i="36"/>
  <c r="F232" i="36"/>
  <c r="F233" i="36"/>
  <c r="F234" i="36"/>
  <c r="F235" i="36"/>
  <c r="F236" i="36"/>
  <c r="F237" i="36"/>
  <c r="F238" i="36"/>
  <c r="F239" i="36"/>
  <c r="F240" i="36"/>
  <c r="F241" i="36"/>
  <c r="F242" i="36"/>
  <c r="F243" i="36"/>
  <c r="G243" i="36" s="1"/>
  <c r="F244" i="36"/>
  <c r="F245" i="36"/>
  <c r="F246" i="36"/>
  <c r="F247" i="36"/>
  <c r="F248" i="36"/>
  <c r="F249" i="36"/>
  <c r="F250" i="36"/>
  <c r="F251" i="36"/>
  <c r="F252" i="36"/>
  <c r="F253" i="36"/>
  <c r="F254" i="36"/>
  <c r="F255" i="36"/>
  <c r="F256" i="36"/>
  <c r="F257" i="36"/>
  <c r="F258" i="36"/>
  <c r="F259" i="36"/>
  <c r="G259" i="36" s="1"/>
  <c r="F260" i="36"/>
  <c r="F261" i="36"/>
  <c r="F262" i="36"/>
  <c r="F263" i="36"/>
  <c r="F264" i="36"/>
  <c r="F265" i="36"/>
  <c r="F266" i="36"/>
  <c r="F267" i="36"/>
  <c r="F268" i="36"/>
  <c r="F269" i="36"/>
  <c r="F270" i="36"/>
  <c r="F271" i="36"/>
  <c r="F272" i="36"/>
  <c r="F273" i="36"/>
  <c r="F274" i="36"/>
  <c r="F275" i="36"/>
  <c r="G275" i="36" s="1"/>
  <c r="F276" i="36"/>
  <c r="F277" i="36"/>
  <c r="F278" i="36"/>
  <c r="F279" i="36"/>
  <c r="F280" i="36"/>
  <c r="F281" i="36"/>
  <c r="F282" i="36"/>
  <c r="F283" i="36"/>
  <c r="F284" i="36"/>
  <c r="F285" i="36"/>
  <c r="F286" i="36"/>
  <c r="F287" i="36"/>
  <c r="F288" i="36"/>
  <c r="F289" i="36"/>
  <c r="F290" i="36"/>
  <c r="F291" i="36"/>
  <c r="G291" i="36" s="1"/>
  <c r="F292" i="36"/>
  <c r="F293" i="36"/>
  <c r="F294" i="36"/>
  <c r="F295" i="36"/>
  <c r="F296" i="36"/>
  <c r="F297" i="36"/>
  <c r="F298" i="36"/>
  <c r="F299" i="36"/>
  <c r="F300" i="36"/>
  <c r="F301" i="36"/>
  <c r="F302" i="36"/>
  <c r="F303" i="36"/>
  <c r="F304" i="36"/>
  <c r="F305" i="36"/>
  <c r="F306" i="36"/>
  <c r="F307" i="36"/>
  <c r="G307" i="36" s="1"/>
  <c r="F308" i="36"/>
  <c r="F309" i="36"/>
  <c r="F310" i="36"/>
  <c r="F311" i="36"/>
  <c r="F312" i="36"/>
  <c r="F313" i="36"/>
  <c r="F314" i="36"/>
  <c r="F315" i="36"/>
  <c r="F316" i="36"/>
  <c r="F317" i="36"/>
  <c r="F318" i="36"/>
  <c r="F319" i="36"/>
  <c r="F320" i="36"/>
  <c r="F321" i="36"/>
  <c r="F322" i="36"/>
  <c r="F323" i="36"/>
  <c r="G323" i="36" s="1"/>
  <c r="F324" i="36"/>
  <c r="F325" i="36"/>
  <c r="F326" i="36"/>
  <c r="F327" i="36"/>
  <c r="F328" i="36"/>
  <c r="F329" i="36"/>
  <c r="F330" i="36"/>
  <c r="F331" i="36"/>
  <c r="F332" i="36"/>
  <c r="F333" i="36"/>
  <c r="F334" i="36"/>
  <c r="F335" i="36"/>
  <c r="F336" i="36"/>
  <c r="F337" i="36"/>
  <c r="F338" i="36"/>
  <c r="F339" i="36"/>
  <c r="G339" i="36" s="1"/>
  <c r="F340" i="36"/>
  <c r="F341" i="36"/>
  <c r="F342" i="36"/>
  <c r="F343" i="36"/>
  <c r="F344" i="36"/>
  <c r="F345" i="36"/>
  <c r="F346" i="36"/>
  <c r="F347" i="36"/>
  <c r="F348" i="36"/>
  <c r="F349" i="36"/>
  <c r="F350" i="36"/>
  <c r="F351" i="36"/>
  <c r="F352" i="36"/>
  <c r="F353" i="36"/>
  <c r="F354" i="36"/>
  <c r="F355" i="36"/>
  <c r="G355" i="36" s="1"/>
  <c r="F356" i="36"/>
  <c r="F357" i="36"/>
  <c r="F358" i="36"/>
  <c r="F359" i="36"/>
  <c r="F360" i="36"/>
  <c r="F361" i="36"/>
  <c r="F362" i="36"/>
  <c r="F363" i="36"/>
  <c r="F364" i="36"/>
  <c r="F365" i="36"/>
  <c r="F366" i="36"/>
  <c r="F367" i="36"/>
  <c r="F368" i="36"/>
  <c r="F369" i="36"/>
  <c r="F370" i="36"/>
  <c r="F371" i="36"/>
  <c r="G371" i="36" s="1"/>
  <c r="F372" i="36"/>
  <c r="F373" i="36"/>
  <c r="F374" i="36"/>
  <c r="F375" i="36"/>
  <c r="F376" i="36"/>
  <c r="F377" i="36"/>
  <c r="F378" i="36"/>
  <c r="F379" i="36"/>
  <c r="F380" i="36"/>
  <c r="F381" i="36"/>
  <c r="F382" i="36"/>
  <c r="F383" i="36"/>
  <c r="F384" i="36"/>
  <c r="F385" i="36"/>
  <c r="F386" i="36"/>
  <c r="F387" i="36"/>
  <c r="F388" i="36"/>
  <c r="F389" i="36"/>
  <c r="F390" i="36"/>
  <c r="F391" i="36"/>
  <c r="F392" i="36"/>
  <c r="F393" i="36"/>
  <c r="F394" i="36"/>
  <c r="F395" i="36"/>
  <c r="F396" i="36"/>
  <c r="F397" i="36"/>
  <c r="F398" i="36"/>
  <c r="F399" i="36"/>
  <c r="F400" i="36"/>
  <c r="F401" i="36"/>
  <c r="F402" i="36"/>
  <c r="F403" i="36"/>
  <c r="G403" i="36" s="1"/>
  <c r="F404" i="36"/>
  <c r="F405" i="36"/>
  <c r="F406" i="36"/>
  <c r="F407" i="36"/>
  <c r="F408" i="36"/>
  <c r="F409" i="36"/>
  <c r="F410" i="36"/>
  <c r="F411" i="36"/>
  <c r="F412" i="36"/>
  <c r="F413" i="36"/>
  <c r="F414" i="36"/>
  <c r="F415" i="36"/>
  <c r="F416" i="36"/>
  <c r="F417" i="36"/>
  <c r="F418" i="36"/>
  <c r="F419" i="36"/>
  <c r="G419" i="36" s="1"/>
  <c r="F420" i="36"/>
  <c r="F421" i="36"/>
  <c r="F422" i="36"/>
  <c r="F423" i="36"/>
  <c r="F424" i="36"/>
  <c r="F425" i="36"/>
  <c r="F426" i="36"/>
  <c r="F427" i="36"/>
  <c r="F428" i="36"/>
  <c r="F429" i="36"/>
  <c r="F430" i="36"/>
  <c r="F431" i="36"/>
  <c r="F432" i="36"/>
  <c r="F433" i="36"/>
  <c r="F434" i="36"/>
  <c r="F435" i="36"/>
  <c r="G435" i="36" s="1"/>
  <c r="F436" i="36"/>
  <c r="F437" i="36"/>
  <c r="F438" i="36"/>
  <c r="F439" i="36"/>
  <c r="G439" i="36" s="1"/>
  <c r="F440" i="36"/>
  <c r="F441" i="36"/>
  <c r="F442" i="36"/>
  <c r="F443" i="36"/>
  <c r="F444" i="36"/>
  <c r="F445" i="36"/>
  <c r="G445" i="36" s="1"/>
  <c r="F446" i="36"/>
  <c r="F447" i="36"/>
  <c r="F448" i="36"/>
  <c r="F449" i="36"/>
  <c r="F450" i="36"/>
  <c r="D6" i="36"/>
  <c r="D7" i="36"/>
  <c r="D8" i="36"/>
  <c r="D9" i="36"/>
  <c r="D10" i="36"/>
  <c r="D11" i="36"/>
  <c r="D12" i="36"/>
  <c r="D13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E25" i="36" s="1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E71" i="36" s="1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E91" i="36" s="1"/>
  <c r="D93" i="36"/>
  <c r="D94" i="36"/>
  <c r="D95" i="36"/>
  <c r="D96" i="36"/>
  <c r="D97" i="36"/>
  <c r="D98" i="36"/>
  <c r="D99" i="36"/>
  <c r="D100" i="36"/>
  <c r="D101" i="36"/>
  <c r="D102" i="36"/>
  <c r="D103" i="36"/>
  <c r="D104" i="36"/>
  <c r="D105" i="36"/>
  <c r="D106" i="36"/>
  <c r="D107" i="36"/>
  <c r="D108" i="36"/>
  <c r="D109" i="36"/>
  <c r="D110" i="36"/>
  <c r="D111" i="36"/>
  <c r="D112" i="36"/>
  <c r="D113" i="36"/>
  <c r="D114" i="36"/>
  <c r="D115" i="36"/>
  <c r="D116" i="36"/>
  <c r="D117" i="36"/>
  <c r="D118" i="36"/>
  <c r="D119" i="36"/>
  <c r="D120" i="36"/>
  <c r="D121" i="36"/>
  <c r="D122" i="36"/>
  <c r="D123" i="36"/>
  <c r="D124" i="36"/>
  <c r="D125" i="36"/>
  <c r="D126" i="36"/>
  <c r="D127" i="36"/>
  <c r="D128" i="36"/>
  <c r="D129" i="36"/>
  <c r="D130" i="36"/>
  <c r="D131" i="36"/>
  <c r="D132" i="36"/>
  <c r="D133" i="36"/>
  <c r="D134" i="36"/>
  <c r="D135" i="36"/>
  <c r="D136" i="36"/>
  <c r="D137" i="36"/>
  <c r="D138" i="36"/>
  <c r="D139" i="36"/>
  <c r="D140" i="36"/>
  <c r="D141" i="36"/>
  <c r="D142" i="36"/>
  <c r="D143" i="36"/>
  <c r="D144" i="36"/>
  <c r="D145" i="36"/>
  <c r="D146" i="36"/>
  <c r="D147" i="36"/>
  <c r="D148" i="36"/>
  <c r="D149" i="36"/>
  <c r="D150" i="36"/>
  <c r="E149" i="36" s="1"/>
  <c r="D151" i="36"/>
  <c r="D152" i="36"/>
  <c r="D153" i="36"/>
  <c r="D154" i="36"/>
  <c r="D155" i="36"/>
  <c r="D156" i="36"/>
  <c r="D157" i="36"/>
  <c r="D158" i="36"/>
  <c r="D159" i="36"/>
  <c r="D160" i="36"/>
  <c r="D161" i="36"/>
  <c r="D162" i="36"/>
  <c r="D163" i="36"/>
  <c r="D164" i="36"/>
  <c r="D165" i="36"/>
  <c r="D166" i="36"/>
  <c r="D167" i="36"/>
  <c r="D168" i="36"/>
  <c r="D169" i="36"/>
  <c r="D170" i="36"/>
  <c r="D171" i="36"/>
  <c r="D172" i="36"/>
  <c r="D173" i="36"/>
  <c r="D174" i="36"/>
  <c r="D175" i="36"/>
  <c r="D176" i="36"/>
  <c r="D177" i="36"/>
  <c r="D178" i="36"/>
  <c r="D179" i="36"/>
  <c r="D180" i="36"/>
  <c r="D181" i="36"/>
  <c r="D182" i="36"/>
  <c r="D183" i="36"/>
  <c r="E183" i="36" s="1"/>
  <c r="D184" i="36"/>
  <c r="D185" i="36"/>
  <c r="D186" i="36"/>
  <c r="D187" i="36"/>
  <c r="D188" i="36"/>
  <c r="D189" i="36"/>
  <c r="D190" i="36"/>
  <c r="D191" i="36"/>
  <c r="D192" i="36"/>
  <c r="D193" i="36"/>
  <c r="D194" i="36"/>
  <c r="D195" i="36"/>
  <c r="D196" i="36"/>
  <c r="D197" i="36"/>
  <c r="D198" i="36"/>
  <c r="D199" i="36"/>
  <c r="D200" i="36"/>
  <c r="D201" i="36"/>
  <c r="D202" i="36"/>
  <c r="D203" i="36"/>
  <c r="D204" i="36"/>
  <c r="D205" i="36"/>
  <c r="D206" i="36"/>
  <c r="D207" i="36"/>
  <c r="D208" i="36"/>
  <c r="D209" i="36"/>
  <c r="D210" i="36"/>
  <c r="D211" i="36"/>
  <c r="D212" i="36"/>
  <c r="E211" i="36" s="1"/>
  <c r="D213" i="36"/>
  <c r="D214" i="36"/>
  <c r="D215" i="36"/>
  <c r="D216" i="36"/>
  <c r="D217" i="36"/>
  <c r="D218" i="36"/>
  <c r="D219" i="36"/>
  <c r="D220" i="36"/>
  <c r="D221" i="36"/>
  <c r="D222" i="36"/>
  <c r="D223" i="36"/>
  <c r="D224" i="36"/>
  <c r="D225" i="36"/>
  <c r="D226" i="36"/>
  <c r="D227" i="36"/>
  <c r="D228" i="36"/>
  <c r="D229" i="36"/>
  <c r="D230" i="36"/>
  <c r="D231" i="36"/>
  <c r="D232" i="36"/>
  <c r="D233" i="36"/>
  <c r="D234" i="36"/>
  <c r="E233" i="36" s="1"/>
  <c r="D235" i="36"/>
  <c r="D236" i="36"/>
  <c r="D237" i="36"/>
  <c r="D238" i="36"/>
  <c r="D239" i="36"/>
  <c r="D240" i="36"/>
  <c r="D241" i="36"/>
  <c r="D242" i="36"/>
  <c r="D243" i="36"/>
  <c r="D244" i="36"/>
  <c r="D245" i="36"/>
  <c r="D246" i="36"/>
  <c r="D247" i="36"/>
  <c r="D248" i="36"/>
  <c r="D249" i="36"/>
  <c r="D250" i="36"/>
  <c r="D251" i="36"/>
  <c r="D252" i="36"/>
  <c r="D253" i="36"/>
  <c r="D254" i="36"/>
  <c r="D255" i="36"/>
  <c r="D256" i="36"/>
  <c r="D257" i="36"/>
  <c r="D258" i="36"/>
  <c r="D259" i="36"/>
  <c r="D260" i="36"/>
  <c r="D261" i="36"/>
  <c r="D262" i="36"/>
  <c r="D263" i="36"/>
  <c r="D264" i="36"/>
  <c r="D265" i="36"/>
  <c r="D266" i="36"/>
  <c r="D267" i="36"/>
  <c r="D268" i="36"/>
  <c r="D269" i="36"/>
  <c r="D270" i="36"/>
  <c r="D271" i="36"/>
  <c r="D272" i="36"/>
  <c r="D273" i="36"/>
  <c r="D274" i="36"/>
  <c r="D275" i="36"/>
  <c r="D276" i="36"/>
  <c r="D277" i="36"/>
  <c r="D278" i="36"/>
  <c r="D279" i="36"/>
  <c r="E279" i="36" s="1"/>
  <c r="D280" i="36"/>
  <c r="D281" i="36"/>
  <c r="D282" i="36"/>
  <c r="D283" i="36"/>
  <c r="D284" i="36"/>
  <c r="D285" i="36"/>
  <c r="D286" i="36"/>
  <c r="D287" i="36"/>
  <c r="D288" i="36"/>
  <c r="D289" i="36"/>
  <c r="D290" i="36"/>
  <c r="D291" i="36"/>
  <c r="D292" i="36"/>
  <c r="D293" i="36"/>
  <c r="D294" i="36"/>
  <c r="D295" i="36"/>
  <c r="E295" i="36" s="1"/>
  <c r="D296" i="36"/>
  <c r="D297" i="36"/>
  <c r="D298" i="36"/>
  <c r="D299" i="36"/>
  <c r="D300" i="36"/>
  <c r="D301" i="36"/>
  <c r="D302" i="36"/>
  <c r="E301" i="36" s="1"/>
  <c r="D303" i="36"/>
  <c r="D304" i="36"/>
  <c r="D305" i="36"/>
  <c r="D306" i="36"/>
  <c r="D307" i="36"/>
  <c r="D308" i="36"/>
  <c r="D309" i="36"/>
  <c r="D310" i="36"/>
  <c r="D311" i="36"/>
  <c r="D312" i="36"/>
  <c r="D313" i="36"/>
  <c r="D314" i="36"/>
  <c r="D315" i="36"/>
  <c r="D316" i="36"/>
  <c r="D317" i="36"/>
  <c r="D318" i="36"/>
  <c r="D319" i="36"/>
  <c r="D320" i="36"/>
  <c r="D321" i="36"/>
  <c r="D322" i="36"/>
  <c r="D323" i="36"/>
  <c r="D324" i="36"/>
  <c r="D325" i="36"/>
  <c r="D326" i="36"/>
  <c r="D327" i="36"/>
  <c r="E327" i="36" s="1"/>
  <c r="D328" i="36"/>
  <c r="D329" i="36"/>
  <c r="D330" i="36"/>
  <c r="D331" i="36"/>
  <c r="D332" i="36"/>
  <c r="D333" i="36"/>
  <c r="D334" i="36"/>
  <c r="D335" i="36"/>
  <c r="D336" i="36"/>
  <c r="D337" i="36"/>
  <c r="D338" i="36"/>
  <c r="D339" i="36"/>
  <c r="D340" i="36"/>
  <c r="D341" i="36"/>
  <c r="D342" i="36"/>
  <c r="D343" i="36"/>
  <c r="D344" i="36"/>
  <c r="D345" i="36"/>
  <c r="D346" i="36"/>
  <c r="D347" i="36"/>
  <c r="D348" i="36"/>
  <c r="D349" i="36"/>
  <c r="D350" i="36"/>
  <c r="D351" i="36"/>
  <c r="D352" i="36"/>
  <c r="D353" i="36"/>
  <c r="D354" i="36"/>
  <c r="D355" i="36"/>
  <c r="D356" i="36"/>
  <c r="D357" i="36"/>
  <c r="D358" i="36"/>
  <c r="D359" i="36"/>
  <c r="E359" i="36" s="1"/>
  <c r="D360" i="36"/>
  <c r="D361" i="36"/>
  <c r="D362" i="36"/>
  <c r="D363" i="36"/>
  <c r="D364" i="36"/>
  <c r="D365" i="36"/>
  <c r="D366" i="36"/>
  <c r="D367" i="36"/>
  <c r="D368" i="36"/>
  <c r="D369" i="36"/>
  <c r="D370" i="36"/>
  <c r="D371" i="36"/>
  <c r="D372" i="36"/>
  <c r="D373" i="36"/>
  <c r="D374" i="36"/>
  <c r="D375" i="36"/>
  <c r="E375" i="36" s="1"/>
  <c r="D376" i="36"/>
  <c r="D377" i="36"/>
  <c r="D378" i="36"/>
  <c r="D379" i="36"/>
  <c r="D380" i="36"/>
  <c r="D381" i="36"/>
  <c r="D382" i="36"/>
  <c r="D383" i="36"/>
  <c r="D384" i="36"/>
  <c r="D385" i="36"/>
  <c r="D386" i="36"/>
  <c r="D387" i="36"/>
  <c r="D388" i="36"/>
  <c r="D389" i="36"/>
  <c r="D390" i="36"/>
  <c r="D391" i="36"/>
  <c r="D392" i="36"/>
  <c r="D393" i="36"/>
  <c r="D394" i="36"/>
  <c r="D395" i="36"/>
  <c r="D396" i="36"/>
  <c r="D397" i="36"/>
  <c r="D398" i="36"/>
  <c r="D399" i="36"/>
  <c r="D400" i="36"/>
  <c r="D401" i="36"/>
  <c r="D402" i="36"/>
  <c r="D403" i="36"/>
  <c r="D404" i="36"/>
  <c r="D405" i="36"/>
  <c r="D406" i="36"/>
  <c r="D407" i="36"/>
  <c r="E407" i="36" s="1"/>
  <c r="D408" i="36"/>
  <c r="D409" i="36"/>
  <c r="D410" i="36"/>
  <c r="D411" i="36"/>
  <c r="D412" i="36"/>
  <c r="D413" i="36"/>
  <c r="D414" i="36"/>
  <c r="D415" i="36"/>
  <c r="D416" i="36"/>
  <c r="D417" i="36"/>
  <c r="D418" i="36"/>
  <c r="D419" i="36"/>
  <c r="D420" i="36"/>
  <c r="D421" i="36"/>
  <c r="D422" i="36"/>
  <c r="D423" i="36"/>
  <c r="E423" i="36" s="1"/>
  <c r="D424" i="36"/>
  <c r="D425" i="36"/>
  <c r="D426" i="36"/>
  <c r="D427" i="36"/>
  <c r="D428" i="36"/>
  <c r="D429" i="36"/>
  <c r="D430" i="36"/>
  <c r="D431" i="36"/>
  <c r="D432" i="36"/>
  <c r="D433" i="36"/>
  <c r="D434" i="36"/>
  <c r="D435" i="36"/>
  <c r="D436" i="36"/>
  <c r="D437" i="36"/>
  <c r="D438" i="36"/>
  <c r="D439" i="36"/>
  <c r="E439" i="36" s="1"/>
  <c r="D440" i="36"/>
  <c r="D441" i="36"/>
  <c r="D442" i="36"/>
  <c r="D443" i="36"/>
  <c r="D444" i="36"/>
  <c r="D445" i="36"/>
  <c r="D446" i="36"/>
  <c r="D447" i="36"/>
  <c r="D448" i="36"/>
  <c r="D449" i="36"/>
  <c r="D450" i="36"/>
  <c r="B6" i="36"/>
  <c r="B7" i="36"/>
  <c r="B8" i="36"/>
  <c r="B9" i="36"/>
  <c r="C9" i="36" s="1"/>
  <c r="B10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C25" i="36" s="1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C85" i="36" s="1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B102" i="36"/>
  <c r="B103" i="36"/>
  <c r="B104" i="36"/>
  <c r="B105" i="36"/>
  <c r="B106" i="36"/>
  <c r="B107" i="36"/>
  <c r="B108" i="36"/>
  <c r="B109" i="36"/>
  <c r="B110" i="36"/>
  <c r="B111" i="36"/>
  <c r="B112" i="36"/>
  <c r="B113" i="36"/>
  <c r="B114" i="36"/>
  <c r="B115" i="36"/>
  <c r="B116" i="36"/>
  <c r="B117" i="36"/>
  <c r="B118" i="36"/>
  <c r="B119" i="36"/>
  <c r="B120" i="36"/>
  <c r="B121" i="36"/>
  <c r="B122" i="36"/>
  <c r="B123" i="36"/>
  <c r="B124" i="36"/>
  <c r="B125" i="36"/>
  <c r="B126" i="36"/>
  <c r="B127" i="36"/>
  <c r="B128" i="36"/>
  <c r="B129" i="36"/>
  <c r="B130" i="36"/>
  <c r="B131" i="36"/>
  <c r="B132" i="36"/>
  <c r="B133" i="36"/>
  <c r="B134" i="36"/>
  <c r="B135" i="36"/>
  <c r="B136" i="36"/>
  <c r="B137" i="36"/>
  <c r="B138" i="36"/>
  <c r="B139" i="36"/>
  <c r="B140" i="36"/>
  <c r="B141" i="36"/>
  <c r="B142" i="36"/>
  <c r="B143" i="36"/>
  <c r="B144" i="36"/>
  <c r="B145" i="36"/>
  <c r="B146" i="36"/>
  <c r="B147" i="36"/>
  <c r="B148" i="36"/>
  <c r="B149" i="36"/>
  <c r="B150" i="36"/>
  <c r="B151" i="36"/>
  <c r="B152" i="36"/>
  <c r="B153" i="36"/>
  <c r="B154" i="36"/>
  <c r="B155" i="36"/>
  <c r="B156" i="36"/>
  <c r="B157" i="36"/>
  <c r="B158" i="36"/>
  <c r="B159" i="36"/>
  <c r="B160" i="36"/>
  <c r="B161" i="36"/>
  <c r="B162" i="36"/>
  <c r="B163" i="36"/>
  <c r="B164" i="36"/>
  <c r="B165" i="36"/>
  <c r="B166" i="36"/>
  <c r="B167" i="36"/>
  <c r="B168" i="36"/>
  <c r="B169" i="36"/>
  <c r="B170" i="36"/>
  <c r="B171" i="36"/>
  <c r="B172" i="36"/>
  <c r="B173" i="36"/>
  <c r="B174" i="36"/>
  <c r="B175" i="36"/>
  <c r="B176" i="36"/>
  <c r="B177" i="36"/>
  <c r="B178" i="36"/>
  <c r="B179" i="36"/>
  <c r="B180" i="36"/>
  <c r="B181" i="36"/>
  <c r="B182" i="36"/>
  <c r="B183" i="36"/>
  <c r="B184" i="36"/>
  <c r="B185" i="36"/>
  <c r="B186" i="36"/>
  <c r="B187" i="36"/>
  <c r="B188" i="36"/>
  <c r="B189" i="36"/>
  <c r="B190" i="36"/>
  <c r="B191" i="36"/>
  <c r="B192" i="36"/>
  <c r="B193" i="36"/>
  <c r="C193" i="36" s="1"/>
  <c r="B194" i="36"/>
  <c r="B195" i="36"/>
  <c r="B196" i="36"/>
  <c r="B197" i="36"/>
  <c r="B198" i="36"/>
  <c r="B199" i="36"/>
  <c r="B200" i="36"/>
  <c r="B201" i="36"/>
  <c r="B202" i="36"/>
  <c r="B203" i="36"/>
  <c r="B204" i="36"/>
  <c r="B205" i="36"/>
  <c r="B206" i="36"/>
  <c r="B207" i="36"/>
  <c r="B208" i="36"/>
  <c r="B209" i="36"/>
  <c r="B210" i="36"/>
  <c r="B211" i="36"/>
  <c r="B212" i="36"/>
  <c r="B213" i="36"/>
  <c r="C213" i="36" s="1"/>
  <c r="B214" i="36"/>
  <c r="B215" i="36"/>
  <c r="B216" i="36"/>
  <c r="B217" i="36"/>
  <c r="B218" i="36"/>
  <c r="B219" i="36"/>
  <c r="B220" i="36"/>
  <c r="B221" i="36"/>
  <c r="B222" i="36"/>
  <c r="B223" i="36"/>
  <c r="B224" i="36"/>
  <c r="B225" i="36"/>
  <c r="C225" i="36" s="1"/>
  <c r="B226" i="36"/>
  <c r="B227" i="36"/>
  <c r="B228" i="36"/>
  <c r="B229" i="36"/>
  <c r="B230" i="36"/>
  <c r="B231" i="36"/>
  <c r="C231" i="36" s="1"/>
  <c r="B232" i="36"/>
  <c r="B233" i="36"/>
  <c r="C233" i="36" s="1"/>
  <c r="B234" i="36"/>
  <c r="B235" i="36"/>
  <c r="B236" i="36"/>
  <c r="B237" i="36"/>
  <c r="B238" i="36"/>
  <c r="B239" i="36"/>
  <c r="B240" i="36"/>
  <c r="B241" i="36"/>
  <c r="C241" i="36" s="1"/>
  <c r="B242" i="36"/>
  <c r="B243" i="36"/>
  <c r="B244" i="36"/>
  <c r="B245" i="36"/>
  <c r="C245" i="36" s="1"/>
  <c r="B246" i="36"/>
  <c r="B247" i="36"/>
  <c r="B248" i="36"/>
  <c r="B249" i="36"/>
  <c r="C249" i="36" s="1"/>
  <c r="B250" i="36"/>
  <c r="B251" i="36"/>
  <c r="B252" i="36"/>
  <c r="B253" i="36"/>
  <c r="B254" i="36"/>
  <c r="B255" i="36"/>
  <c r="B256" i="36"/>
  <c r="B257" i="36"/>
  <c r="C257" i="36" s="1"/>
  <c r="B258" i="36"/>
  <c r="B259" i="36"/>
  <c r="B260" i="36"/>
  <c r="B261" i="36"/>
  <c r="B262" i="36"/>
  <c r="B263" i="36"/>
  <c r="B264" i="36"/>
  <c r="B265" i="36"/>
  <c r="B266" i="36"/>
  <c r="B267" i="36"/>
  <c r="B268" i="36"/>
  <c r="B269" i="36"/>
  <c r="B270" i="36"/>
  <c r="B271" i="36"/>
  <c r="B272" i="36"/>
  <c r="B273" i="36"/>
  <c r="C273" i="36" s="1"/>
  <c r="B274" i="36"/>
  <c r="B275" i="36"/>
  <c r="B276" i="36"/>
  <c r="B277" i="36"/>
  <c r="B278" i="36"/>
  <c r="B279" i="36"/>
  <c r="B280" i="36"/>
  <c r="B281" i="36"/>
  <c r="B282" i="36"/>
  <c r="B283" i="36"/>
  <c r="B284" i="36"/>
  <c r="B285" i="36"/>
  <c r="B286" i="36"/>
  <c r="B287" i="36"/>
  <c r="B288" i="36"/>
  <c r="B289" i="36"/>
  <c r="C289" i="36" s="1"/>
  <c r="B290" i="36"/>
  <c r="B291" i="36"/>
  <c r="B292" i="36"/>
  <c r="B293" i="36"/>
  <c r="C293" i="36" s="1"/>
  <c r="B294" i="36"/>
  <c r="B295" i="36"/>
  <c r="B296" i="36"/>
  <c r="B297" i="36"/>
  <c r="B298" i="36"/>
  <c r="B299" i="36"/>
  <c r="B300" i="36"/>
  <c r="B301" i="36"/>
  <c r="B302" i="36"/>
  <c r="B303" i="36"/>
  <c r="B304" i="36"/>
  <c r="B305" i="36"/>
  <c r="C305" i="36" s="1"/>
  <c r="B306" i="36"/>
  <c r="B307" i="36"/>
  <c r="B308" i="36"/>
  <c r="B309" i="36"/>
  <c r="B310" i="36"/>
  <c r="B311" i="36"/>
  <c r="B312" i="36"/>
  <c r="B313" i="36"/>
  <c r="C313" i="36" s="1"/>
  <c r="B314" i="36"/>
  <c r="B315" i="36"/>
  <c r="B316" i="36"/>
  <c r="B317" i="36"/>
  <c r="B318" i="36"/>
  <c r="B319" i="36"/>
  <c r="B320" i="36"/>
  <c r="B321" i="36"/>
  <c r="C321" i="36" s="1"/>
  <c r="B322" i="36"/>
  <c r="B323" i="36"/>
  <c r="B324" i="36"/>
  <c r="B325" i="36"/>
  <c r="B326" i="36"/>
  <c r="B327" i="36"/>
  <c r="B328" i="36"/>
  <c r="B329" i="36"/>
  <c r="B330" i="36"/>
  <c r="B331" i="36"/>
  <c r="B332" i="36"/>
  <c r="B333" i="36"/>
  <c r="B334" i="36"/>
  <c r="B335" i="36"/>
  <c r="B336" i="36"/>
  <c r="B337" i="36"/>
  <c r="C337" i="36" s="1"/>
  <c r="B338" i="36"/>
  <c r="B339" i="36"/>
  <c r="B340" i="36"/>
  <c r="B341" i="36"/>
  <c r="B342" i="36"/>
  <c r="B343" i="36"/>
  <c r="C343" i="36" s="1"/>
  <c r="B344" i="36"/>
  <c r="B345" i="36"/>
  <c r="C345" i="36" s="1"/>
  <c r="B346" i="36"/>
  <c r="B347" i="36"/>
  <c r="B348" i="36"/>
  <c r="B349" i="36"/>
  <c r="B350" i="36"/>
  <c r="B351" i="36"/>
  <c r="B352" i="36"/>
  <c r="B353" i="36"/>
  <c r="C353" i="36" s="1"/>
  <c r="B354" i="36"/>
  <c r="B355" i="36"/>
  <c r="B356" i="36"/>
  <c r="B357" i="36"/>
  <c r="B358" i="36"/>
  <c r="B359" i="36"/>
  <c r="C359" i="36" s="1"/>
  <c r="B360" i="36"/>
  <c r="B361" i="36"/>
  <c r="B362" i="36"/>
  <c r="B363" i="36"/>
  <c r="B364" i="36"/>
  <c r="B365" i="36"/>
  <c r="B366" i="36"/>
  <c r="B367" i="36"/>
  <c r="B368" i="36"/>
  <c r="B369" i="36"/>
  <c r="C369" i="36" s="1"/>
  <c r="B370" i="36"/>
  <c r="B371" i="36"/>
  <c r="B372" i="36"/>
  <c r="B373" i="36"/>
  <c r="B374" i="36"/>
  <c r="B375" i="36"/>
  <c r="B376" i="36"/>
  <c r="B377" i="36"/>
  <c r="C377" i="36" s="1"/>
  <c r="B378" i="36"/>
  <c r="B379" i="36"/>
  <c r="B380" i="36"/>
  <c r="B381" i="36"/>
  <c r="B382" i="36"/>
  <c r="B383" i="36"/>
  <c r="B384" i="36"/>
  <c r="B385" i="36"/>
  <c r="C385" i="36" s="1"/>
  <c r="B386" i="36"/>
  <c r="B387" i="36"/>
  <c r="B388" i="36"/>
  <c r="B389" i="36"/>
  <c r="B390" i="36"/>
  <c r="B391" i="36"/>
  <c r="B392" i="36"/>
  <c r="B393" i="36"/>
  <c r="B394" i="36"/>
  <c r="B395" i="36"/>
  <c r="B396" i="36"/>
  <c r="B397" i="36"/>
  <c r="B398" i="36"/>
  <c r="B399" i="36"/>
  <c r="B400" i="36"/>
  <c r="B401" i="36"/>
  <c r="C401" i="36" s="1"/>
  <c r="B402" i="36"/>
  <c r="B403" i="36"/>
  <c r="B404" i="36"/>
  <c r="B405" i="36"/>
  <c r="B406" i="36"/>
  <c r="B407" i="36"/>
  <c r="C407" i="36" s="1"/>
  <c r="B408" i="36"/>
  <c r="B409" i="36"/>
  <c r="B410" i="36"/>
  <c r="B411" i="36"/>
  <c r="B412" i="36"/>
  <c r="B413" i="36"/>
  <c r="B414" i="36"/>
  <c r="B415" i="36"/>
  <c r="B416" i="36"/>
  <c r="B417" i="36"/>
  <c r="C417" i="36" s="1"/>
  <c r="B418" i="36"/>
  <c r="B419" i="36"/>
  <c r="B420" i="36"/>
  <c r="B421" i="36"/>
  <c r="B422" i="36"/>
  <c r="B423" i="36"/>
  <c r="C423" i="36" s="1"/>
  <c r="B424" i="36"/>
  <c r="B425" i="36"/>
  <c r="B426" i="36"/>
  <c r="B427" i="36"/>
  <c r="B428" i="36"/>
  <c r="B429" i="36"/>
  <c r="B430" i="36"/>
  <c r="B431" i="36"/>
  <c r="B432" i="36"/>
  <c r="B433" i="36"/>
  <c r="C433" i="36" s="1"/>
  <c r="B434" i="36"/>
  <c r="B435" i="36"/>
  <c r="B436" i="36"/>
  <c r="B437" i="36"/>
  <c r="B438" i="36"/>
  <c r="B439" i="36"/>
  <c r="C439" i="36" s="1"/>
  <c r="B440" i="36"/>
  <c r="B441" i="36"/>
  <c r="B442" i="36"/>
  <c r="B443" i="36"/>
  <c r="B444" i="36"/>
  <c r="B445" i="36"/>
  <c r="B446" i="36"/>
  <c r="B447" i="36"/>
  <c r="B448" i="36"/>
  <c r="B449" i="36"/>
  <c r="C449" i="36" s="1"/>
  <c r="B450" i="36"/>
  <c r="H5" i="36"/>
  <c r="F5" i="36"/>
  <c r="G5" i="36" s="1"/>
  <c r="E44" i="37" s="1"/>
  <c r="D5" i="36"/>
  <c r="B5" i="36"/>
  <c r="C419" i="36"/>
  <c r="C387" i="36"/>
  <c r="E371" i="36"/>
  <c r="G349" i="36"/>
  <c r="I329" i="36"/>
  <c r="E313" i="36"/>
  <c r="E311" i="36"/>
  <c r="I297" i="36"/>
  <c r="E281" i="36"/>
  <c r="I277" i="36"/>
  <c r="G277" i="36"/>
  <c r="E275" i="36"/>
  <c r="I263" i="36"/>
  <c r="C261" i="36"/>
  <c r="I259" i="36"/>
  <c r="G253" i="36"/>
  <c r="E249" i="36"/>
  <c r="E247" i="36"/>
  <c r="E243" i="36"/>
  <c r="I241" i="36"/>
  <c r="G233" i="36"/>
  <c r="G231" i="36"/>
  <c r="E231" i="36"/>
  <c r="G221" i="36"/>
  <c r="C221" i="36"/>
  <c r="E217" i="36"/>
  <c r="I215" i="36"/>
  <c r="E215" i="36"/>
  <c r="E201" i="36"/>
  <c r="E195" i="36"/>
  <c r="G191" i="36"/>
  <c r="E191" i="36"/>
  <c r="E187" i="36"/>
  <c r="I185" i="36"/>
  <c r="G185" i="36"/>
  <c r="I179" i="36"/>
  <c r="C173" i="36"/>
  <c r="E171" i="36"/>
  <c r="E167" i="36"/>
  <c r="G165" i="36"/>
  <c r="I163" i="36"/>
  <c r="G161" i="36"/>
  <c r="I157" i="36"/>
  <c r="C157" i="36"/>
  <c r="I153" i="36"/>
  <c r="E151" i="36"/>
  <c r="C149" i="36"/>
  <c r="I147" i="36"/>
  <c r="I141" i="36"/>
  <c r="E139" i="36"/>
  <c r="I137" i="36"/>
  <c r="G137" i="36"/>
  <c r="G133" i="36"/>
  <c r="E129" i="36"/>
  <c r="C125" i="36"/>
  <c r="E123" i="36"/>
  <c r="E119" i="36"/>
  <c r="I115" i="36"/>
  <c r="G109" i="36"/>
  <c r="E107" i="36"/>
  <c r="E103" i="36"/>
  <c r="G101" i="36"/>
  <c r="I99" i="36"/>
  <c r="E97" i="36"/>
  <c r="I93" i="36"/>
  <c r="C93" i="36"/>
  <c r="G87" i="36"/>
  <c r="E87" i="36"/>
  <c r="C87" i="36"/>
  <c r="I85" i="36"/>
  <c r="I77" i="36"/>
  <c r="C77" i="36"/>
  <c r="G71" i="36"/>
  <c r="C71" i="36"/>
  <c r="I69" i="36"/>
  <c r="C69" i="36"/>
  <c r="G61" i="36"/>
  <c r="G55" i="36"/>
  <c r="G53" i="36"/>
  <c r="E51" i="36"/>
  <c r="I45" i="36"/>
  <c r="C45" i="36"/>
  <c r="E43" i="36"/>
  <c r="G39" i="36"/>
  <c r="I35" i="36"/>
  <c r="E35" i="36"/>
  <c r="E31" i="36"/>
  <c r="I25" i="36"/>
  <c r="I21" i="36"/>
  <c r="E19" i="36"/>
  <c r="I9" i="36"/>
  <c r="E9" i="36"/>
  <c r="I5" i="36"/>
  <c r="C5" i="36"/>
  <c r="C44" i="37" s="1"/>
  <c r="O267" i="37"/>
  <c r="O266" i="37"/>
  <c r="O265" i="37"/>
  <c r="A265" i="37"/>
  <c r="O264" i="37"/>
  <c r="A264" i="37"/>
  <c r="O263" i="37"/>
  <c r="A263" i="37"/>
  <c r="O262" i="37"/>
  <c r="A262" i="37"/>
  <c r="O261" i="37"/>
  <c r="A261" i="37"/>
  <c r="O260" i="37"/>
  <c r="A260" i="37"/>
  <c r="O259" i="37"/>
  <c r="A259" i="37"/>
  <c r="O258" i="37"/>
  <c r="A258" i="37"/>
  <c r="O257" i="37"/>
  <c r="A257" i="37"/>
  <c r="O256" i="37"/>
  <c r="A256" i="37"/>
  <c r="O255" i="37"/>
  <c r="A255" i="37"/>
  <c r="O254" i="37"/>
  <c r="A254" i="37"/>
  <c r="O253" i="37"/>
  <c r="A253" i="37"/>
  <c r="O252" i="37"/>
  <c r="A252" i="37"/>
  <c r="O251" i="37"/>
  <c r="A251" i="37"/>
  <c r="O250" i="37"/>
  <c r="A250" i="37"/>
  <c r="O249" i="37"/>
  <c r="A249" i="37"/>
  <c r="O248" i="37"/>
  <c r="A248" i="37"/>
  <c r="O247" i="37"/>
  <c r="A247" i="37"/>
  <c r="O246" i="37"/>
  <c r="A246" i="37"/>
  <c r="O245" i="37"/>
  <c r="A245" i="37"/>
  <c r="O244" i="37"/>
  <c r="A244" i="37"/>
  <c r="O243" i="37"/>
  <c r="A243" i="37"/>
  <c r="O242" i="37"/>
  <c r="A242" i="37"/>
  <c r="O241" i="37"/>
  <c r="A241" i="37"/>
  <c r="O240" i="37"/>
  <c r="A240" i="37"/>
  <c r="O239" i="37"/>
  <c r="A239" i="37"/>
  <c r="O238" i="37"/>
  <c r="A238" i="37"/>
  <c r="O237" i="37"/>
  <c r="A237" i="37"/>
  <c r="O236" i="37"/>
  <c r="A236" i="37"/>
  <c r="O235" i="37"/>
  <c r="O234" i="37"/>
  <c r="A234" i="37"/>
  <c r="O233" i="37"/>
  <c r="A233" i="37"/>
  <c r="O232" i="37"/>
  <c r="A232" i="37"/>
  <c r="O231" i="37"/>
  <c r="A231" i="37"/>
  <c r="O230" i="37"/>
  <c r="A230" i="37"/>
  <c r="O229" i="37"/>
  <c r="A229" i="37"/>
  <c r="O228" i="37"/>
  <c r="A228" i="37"/>
  <c r="O227" i="37"/>
  <c r="A227" i="37"/>
  <c r="O226" i="37"/>
  <c r="A226" i="37"/>
  <c r="O225" i="37"/>
  <c r="A225" i="37"/>
  <c r="O224" i="37"/>
  <c r="A224" i="37"/>
  <c r="O223" i="37"/>
  <c r="A223" i="37"/>
  <c r="O222" i="37"/>
  <c r="A222" i="37"/>
  <c r="O221" i="37"/>
  <c r="A221" i="37"/>
  <c r="O220" i="37"/>
  <c r="A220" i="37"/>
  <c r="O219" i="37"/>
  <c r="A219" i="37"/>
  <c r="O218" i="37"/>
  <c r="A218" i="37"/>
  <c r="O217" i="37"/>
  <c r="A217" i="37"/>
  <c r="O216" i="37"/>
  <c r="A216" i="37"/>
  <c r="O215" i="37"/>
  <c r="A215" i="37"/>
  <c r="O214" i="37"/>
  <c r="A214" i="37"/>
  <c r="O213" i="37"/>
  <c r="A213" i="37"/>
  <c r="O212" i="37"/>
  <c r="A212" i="37"/>
  <c r="O211" i="37"/>
  <c r="A211" i="37"/>
  <c r="O210" i="37"/>
  <c r="A210" i="37"/>
  <c r="O209" i="37"/>
  <c r="A209" i="37"/>
  <c r="O208" i="37"/>
  <c r="A208" i="37"/>
  <c r="O207" i="37"/>
  <c r="A207" i="37"/>
  <c r="O206" i="37"/>
  <c r="A206" i="37"/>
  <c r="O205" i="37"/>
  <c r="A205" i="37"/>
  <c r="O204" i="37"/>
  <c r="A204" i="37"/>
  <c r="O203" i="37"/>
  <c r="A203" i="37"/>
  <c r="O202" i="37"/>
  <c r="A202" i="37"/>
  <c r="O201" i="37"/>
  <c r="A201" i="37"/>
  <c r="O200" i="37"/>
  <c r="A200" i="37"/>
  <c r="O199" i="37"/>
  <c r="A199" i="37"/>
  <c r="O198" i="37"/>
  <c r="A198" i="37"/>
  <c r="O197" i="37"/>
  <c r="A197" i="37"/>
  <c r="O196" i="37"/>
  <c r="A196" i="37"/>
  <c r="O195" i="37"/>
  <c r="A195" i="37"/>
  <c r="O194" i="37"/>
  <c r="A194" i="37"/>
  <c r="O193" i="37"/>
  <c r="A193" i="37"/>
  <c r="O192" i="37"/>
  <c r="A192" i="37"/>
  <c r="O191" i="37"/>
  <c r="A191" i="37"/>
  <c r="O190" i="37"/>
  <c r="A190" i="37"/>
  <c r="O189" i="37"/>
  <c r="A189" i="37"/>
  <c r="O188" i="37"/>
  <c r="A188" i="37"/>
  <c r="O187" i="37"/>
  <c r="A187" i="37"/>
  <c r="O186" i="37"/>
  <c r="A186" i="37"/>
  <c r="O185" i="37"/>
  <c r="A185" i="37"/>
  <c r="O184" i="37"/>
  <c r="A184" i="37"/>
  <c r="O183" i="37"/>
  <c r="A183" i="37"/>
  <c r="O182" i="37"/>
  <c r="A182" i="37"/>
  <c r="O181" i="37"/>
  <c r="A181" i="37"/>
  <c r="O180" i="37"/>
  <c r="A180" i="37"/>
  <c r="O179" i="37"/>
  <c r="A179" i="37"/>
  <c r="O178" i="37"/>
  <c r="A178" i="37"/>
  <c r="O177" i="37"/>
  <c r="A177" i="37"/>
  <c r="O176" i="37"/>
  <c r="A176" i="37"/>
  <c r="O175" i="37"/>
  <c r="A175" i="37"/>
  <c r="O174" i="37"/>
  <c r="A174" i="37"/>
  <c r="O173" i="37"/>
  <c r="A173" i="37"/>
  <c r="O172" i="37"/>
  <c r="A172" i="37"/>
  <c r="O171" i="37"/>
  <c r="A171" i="37"/>
  <c r="O170" i="37"/>
  <c r="A170" i="37"/>
  <c r="O169" i="37"/>
  <c r="A169" i="37"/>
  <c r="O168" i="37"/>
  <c r="A168" i="37"/>
  <c r="O167" i="37"/>
  <c r="A167" i="37"/>
  <c r="O166" i="37"/>
  <c r="A166" i="37"/>
  <c r="O165" i="37"/>
  <c r="A165" i="37"/>
  <c r="O164" i="37"/>
  <c r="A164" i="37"/>
  <c r="O163" i="37"/>
  <c r="A163" i="37"/>
  <c r="O162" i="37"/>
  <c r="A162" i="37"/>
  <c r="O161" i="37"/>
  <c r="A161" i="37"/>
  <c r="O160" i="37"/>
  <c r="A160" i="37"/>
  <c r="O159" i="37"/>
  <c r="A159" i="37"/>
  <c r="O158" i="37"/>
  <c r="A158" i="37"/>
  <c r="O157" i="37"/>
  <c r="A157" i="37"/>
  <c r="O156" i="37"/>
  <c r="A156" i="37"/>
  <c r="O155" i="37"/>
  <c r="A155" i="37"/>
  <c r="O154" i="37"/>
  <c r="A154" i="37"/>
  <c r="O153" i="37"/>
  <c r="A153" i="37"/>
  <c r="O152" i="37"/>
  <c r="A152" i="37"/>
  <c r="O151" i="37"/>
  <c r="A151" i="37"/>
  <c r="O150" i="37"/>
  <c r="A150" i="37"/>
  <c r="O149" i="37"/>
  <c r="A149" i="37"/>
  <c r="O148" i="37"/>
  <c r="A148" i="37"/>
  <c r="O147" i="37"/>
  <c r="A147" i="37"/>
  <c r="O146" i="37"/>
  <c r="A146" i="37"/>
  <c r="O145" i="37"/>
  <c r="A145" i="37"/>
  <c r="O144" i="37"/>
  <c r="A144" i="37"/>
  <c r="O143" i="37"/>
  <c r="A143" i="37"/>
  <c r="O142" i="37"/>
  <c r="A142" i="37"/>
  <c r="O141" i="37"/>
  <c r="A141" i="37"/>
  <c r="O140" i="37"/>
  <c r="A140" i="37"/>
  <c r="O139" i="37"/>
  <c r="A139" i="37"/>
  <c r="O138" i="37"/>
  <c r="A138" i="37"/>
  <c r="O137" i="37"/>
  <c r="A137" i="37"/>
  <c r="O136" i="37"/>
  <c r="A136" i="37"/>
  <c r="O135" i="37"/>
  <c r="A135" i="37"/>
  <c r="O134" i="37"/>
  <c r="A134" i="37"/>
  <c r="O133" i="37"/>
  <c r="A133" i="37"/>
  <c r="O132" i="37"/>
  <c r="A132" i="37"/>
  <c r="O131" i="37"/>
  <c r="A131" i="37"/>
  <c r="O130" i="37"/>
  <c r="A130" i="37"/>
  <c r="O129" i="37"/>
  <c r="A129" i="37"/>
  <c r="O128" i="37"/>
  <c r="A128" i="37"/>
  <c r="O127" i="37"/>
  <c r="A127" i="37"/>
  <c r="O126" i="37"/>
  <c r="A126" i="37"/>
  <c r="O125" i="37"/>
  <c r="A125" i="37"/>
  <c r="O124" i="37"/>
  <c r="A124" i="37"/>
  <c r="O123" i="37"/>
  <c r="A123" i="37"/>
  <c r="O122" i="37"/>
  <c r="A122" i="37"/>
  <c r="O121" i="37"/>
  <c r="A121" i="37"/>
  <c r="O120" i="37"/>
  <c r="A120" i="37"/>
  <c r="O119" i="37"/>
  <c r="A119" i="37"/>
  <c r="O118" i="37"/>
  <c r="A118" i="37"/>
  <c r="O117" i="37"/>
  <c r="A117" i="37"/>
  <c r="O116" i="37"/>
  <c r="A116" i="37"/>
  <c r="O115" i="37"/>
  <c r="A115" i="37"/>
  <c r="O114" i="37"/>
  <c r="A114" i="37"/>
  <c r="O113" i="37"/>
  <c r="A113" i="37"/>
  <c r="O112" i="37"/>
  <c r="A112" i="37"/>
  <c r="O111" i="37"/>
  <c r="A111" i="37"/>
  <c r="O110" i="37"/>
  <c r="A110" i="37"/>
  <c r="O109" i="37"/>
  <c r="A109" i="37"/>
  <c r="O108" i="37"/>
  <c r="A108" i="37"/>
  <c r="O107" i="37"/>
  <c r="A107" i="37"/>
  <c r="O106" i="37"/>
  <c r="A106" i="37"/>
  <c r="O105" i="37"/>
  <c r="A105" i="37"/>
  <c r="O104" i="37"/>
  <c r="A104" i="37"/>
  <c r="O103" i="37"/>
  <c r="O102" i="37"/>
  <c r="A102" i="37"/>
  <c r="O101" i="37"/>
  <c r="A101" i="37"/>
  <c r="O100" i="37"/>
  <c r="A100" i="37"/>
  <c r="O99" i="37"/>
  <c r="O98" i="37"/>
  <c r="A98" i="37"/>
  <c r="O97" i="37"/>
  <c r="A97" i="37"/>
  <c r="O96" i="37"/>
  <c r="A96" i="37"/>
  <c r="O95" i="37"/>
  <c r="A95" i="37"/>
  <c r="O94" i="37"/>
  <c r="A94" i="37"/>
  <c r="O93" i="37"/>
  <c r="A93" i="37"/>
  <c r="O92" i="37"/>
  <c r="A92" i="37"/>
  <c r="O91" i="37"/>
  <c r="A91" i="37"/>
  <c r="O90" i="37"/>
  <c r="A90" i="37"/>
  <c r="O89" i="37"/>
  <c r="A89" i="37"/>
  <c r="O88" i="37"/>
  <c r="A88" i="37"/>
  <c r="O87" i="37"/>
  <c r="A87" i="37"/>
  <c r="O86" i="37"/>
  <c r="A86" i="37"/>
  <c r="O85" i="37"/>
  <c r="A85" i="37"/>
  <c r="O84" i="37"/>
  <c r="A83" i="37"/>
  <c r="A82" i="37"/>
  <c r="O81" i="37"/>
  <c r="A81" i="37"/>
  <c r="O80" i="37"/>
  <c r="A80" i="37"/>
  <c r="O79" i="37"/>
  <c r="A79" i="37"/>
  <c r="O78" i="37"/>
  <c r="A78" i="37"/>
  <c r="O77" i="37"/>
  <c r="A77" i="37"/>
  <c r="O76" i="37"/>
  <c r="A76" i="37"/>
  <c r="O75" i="37"/>
  <c r="A75" i="37"/>
  <c r="O74" i="37"/>
  <c r="A74" i="37"/>
  <c r="O73" i="37"/>
  <c r="A73" i="37"/>
  <c r="O72" i="37"/>
  <c r="A72" i="37"/>
  <c r="O71" i="37"/>
  <c r="A71" i="37"/>
  <c r="O70" i="37"/>
  <c r="A70" i="37"/>
  <c r="O69" i="37"/>
  <c r="A69" i="37"/>
  <c r="O68" i="37"/>
  <c r="A68" i="37"/>
  <c r="O67" i="37"/>
  <c r="A67" i="37"/>
  <c r="O66" i="37"/>
  <c r="A66" i="37"/>
  <c r="O65" i="37"/>
  <c r="A65" i="37"/>
  <c r="O64" i="37"/>
  <c r="A64" i="37"/>
  <c r="O63" i="37"/>
  <c r="A63" i="37"/>
  <c r="O62" i="37"/>
  <c r="A62" i="37"/>
  <c r="O61" i="37"/>
  <c r="A61" i="37"/>
  <c r="O60" i="37"/>
  <c r="A60" i="37"/>
  <c r="O59" i="37"/>
  <c r="A59" i="37"/>
  <c r="O58" i="37"/>
  <c r="A58" i="37"/>
  <c r="O57" i="37"/>
  <c r="A57" i="37"/>
  <c r="O56" i="37"/>
  <c r="A56" i="37"/>
  <c r="O55" i="37"/>
  <c r="A55" i="37"/>
  <c r="O54" i="37"/>
  <c r="A54" i="37"/>
  <c r="O53" i="37"/>
  <c r="A53" i="37"/>
  <c r="O52" i="37"/>
  <c r="A52" i="37"/>
  <c r="O51" i="37"/>
  <c r="A51" i="37"/>
  <c r="O50" i="37"/>
  <c r="A50" i="37"/>
  <c r="O49" i="37"/>
  <c r="A49" i="37"/>
  <c r="O48" i="37"/>
  <c r="A48" i="37"/>
  <c r="O47" i="37"/>
  <c r="A47" i="37"/>
  <c r="O46" i="37"/>
  <c r="A46" i="37"/>
  <c r="O45" i="37"/>
  <c r="A45" i="37"/>
  <c r="O44" i="37"/>
  <c r="A44" i="37"/>
  <c r="I42" i="37"/>
  <c r="F42" i="37"/>
  <c r="G267" i="37"/>
  <c r="G266" i="37"/>
  <c r="G99" i="37"/>
  <c r="G123" i="37"/>
  <c r="G109" i="37"/>
  <c r="G174" i="37"/>
  <c r="G221" i="37"/>
  <c r="A450" i="36"/>
  <c r="I449" i="36"/>
  <c r="A448" i="36"/>
  <c r="A446" i="36"/>
  <c r="A444" i="36"/>
  <c r="A442" i="36"/>
  <c r="A440" i="36"/>
  <c r="A438" i="36"/>
  <c r="A436" i="36"/>
  <c r="A434" i="36"/>
  <c r="I433" i="36"/>
  <c r="A432" i="36"/>
  <c r="A430" i="36"/>
  <c r="A428" i="36"/>
  <c r="A426" i="36"/>
  <c r="E425" i="36"/>
  <c r="A424" i="36"/>
  <c r="I423" i="36"/>
  <c r="A422" i="36"/>
  <c r="I421" i="36" s="1"/>
  <c r="A420" i="36"/>
  <c r="E419" i="36" s="1"/>
  <c r="A418" i="36"/>
  <c r="A416" i="36"/>
  <c r="A414" i="36"/>
  <c r="A412" i="36"/>
  <c r="A410" i="36"/>
  <c r="I409" i="36"/>
  <c r="A408" i="36"/>
  <c r="G407" i="36"/>
  <c r="A406" i="36"/>
  <c r="I405" i="36" s="1"/>
  <c r="A404" i="36"/>
  <c r="I403" i="36"/>
  <c r="A402" i="36"/>
  <c r="A400" i="36"/>
  <c r="A398" i="36"/>
  <c r="A396" i="36"/>
  <c r="A394" i="36"/>
  <c r="G393" i="36" s="1"/>
  <c r="I393" i="36"/>
  <c r="E393" i="36"/>
  <c r="A392" i="36"/>
  <c r="E391" i="36"/>
  <c r="A390" i="36"/>
  <c r="A388" i="36"/>
  <c r="G387" i="36"/>
  <c r="A386" i="36"/>
  <c r="A384" i="36"/>
  <c r="A382" i="36"/>
  <c r="A380" i="36"/>
  <c r="A378" i="36"/>
  <c r="I377" i="36"/>
  <c r="E377" i="36"/>
  <c r="A376" i="36"/>
  <c r="G375" i="36"/>
  <c r="A374" i="36"/>
  <c r="I373" i="36"/>
  <c r="A372" i="36"/>
  <c r="I371" i="36"/>
  <c r="A370" i="36"/>
  <c r="A368" i="36"/>
  <c r="A366" i="36"/>
  <c r="A364" i="36"/>
  <c r="A362" i="36"/>
  <c r="I361" i="36"/>
  <c r="A360" i="36"/>
  <c r="A358" i="36"/>
  <c r="I357" i="36"/>
  <c r="A356" i="36"/>
  <c r="A354" i="36"/>
  <c r="A352" i="36"/>
  <c r="A350" i="36"/>
  <c r="A348" i="36"/>
  <c r="I347" i="36" s="1"/>
  <c r="A346" i="36"/>
  <c r="A344" i="36"/>
  <c r="E343" i="36"/>
  <c r="A342" i="36"/>
  <c r="A340" i="36"/>
  <c r="A338" i="36"/>
  <c r="A336" i="36"/>
  <c r="A334" i="36"/>
  <c r="A332" i="36"/>
  <c r="A330" i="36"/>
  <c r="E329" i="36"/>
  <c r="A328" i="36"/>
  <c r="A326" i="36"/>
  <c r="I325" i="36"/>
  <c r="A324" i="36"/>
  <c r="A322" i="36"/>
  <c r="I321" i="36"/>
  <c r="A320" i="36"/>
  <c r="A318" i="36"/>
  <c r="A316" i="36"/>
  <c r="A314" i="36"/>
  <c r="A312" i="36"/>
  <c r="A310" i="36"/>
  <c r="I309" i="36"/>
  <c r="A308" i="36"/>
  <c r="A306" i="36"/>
  <c r="A304" i="36"/>
  <c r="A302" i="36"/>
  <c r="A300" i="36"/>
  <c r="A298" i="36"/>
  <c r="A296" i="36"/>
  <c r="A294" i="36"/>
  <c r="A292" i="36"/>
  <c r="A290" i="36"/>
  <c r="A288" i="36"/>
  <c r="A286" i="36"/>
  <c r="A284" i="36"/>
  <c r="A282" i="36"/>
  <c r="A280" i="36"/>
  <c r="G279" i="36"/>
  <c r="A278" i="36"/>
  <c r="A276" i="36"/>
  <c r="A274" i="36"/>
  <c r="I273" i="36"/>
  <c r="A272" i="36"/>
  <c r="A270" i="36"/>
  <c r="A268" i="36"/>
  <c r="A266" i="36"/>
  <c r="I265" i="36"/>
  <c r="G265" i="36"/>
  <c r="A264" i="36"/>
  <c r="A262" i="36"/>
  <c r="I261" i="36"/>
  <c r="A260" i="36"/>
  <c r="A258" i="36"/>
  <c r="A256" i="36"/>
  <c r="A254" i="36"/>
  <c r="A252" i="36"/>
  <c r="A250" i="36"/>
  <c r="I249" i="36"/>
  <c r="A248" i="36"/>
  <c r="A246" i="36"/>
  <c r="I245" i="36"/>
  <c r="A244" i="36"/>
  <c r="A242" i="36"/>
  <c r="A240" i="36"/>
  <c r="A238" i="36"/>
  <c r="A236" i="36"/>
  <c r="A234" i="36"/>
  <c r="A232" i="36"/>
  <c r="A230" i="36"/>
  <c r="I229" i="36"/>
  <c r="A228" i="36"/>
  <c r="A226" i="36"/>
  <c r="A224" i="36"/>
  <c r="A222" i="36"/>
  <c r="A220" i="36"/>
  <c r="A218" i="36"/>
  <c r="I217" i="36"/>
  <c r="A216" i="36"/>
  <c r="A214" i="36"/>
  <c r="I213" i="36"/>
  <c r="A212" i="36"/>
  <c r="A210" i="36"/>
  <c r="A208" i="36"/>
  <c r="A206" i="36"/>
  <c r="A204" i="36"/>
  <c r="A202" i="36"/>
  <c r="I201" i="36"/>
  <c r="A200" i="36"/>
  <c r="A198" i="36"/>
  <c r="I197" i="36"/>
  <c r="A196" i="36"/>
  <c r="A194" i="36"/>
  <c r="A192" i="36"/>
  <c r="A190" i="36"/>
  <c r="I189" i="36"/>
  <c r="A188" i="36"/>
  <c r="I187" i="36"/>
  <c r="A186" i="36"/>
  <c r="A184" i="36"/>
  <c r="G183" i="36"/>
  <c r="A182" i="36"/>
  <c r="I181" i="36"/>
  <c r="A180" i="36"/>
  <c r="A178" i="36"/>
  <c r="A176" i="36"/>
  <c r="A174" i="36"/>
  <c r="I173" i="36"/>
  <c r="A172" i="36"/>
  <c r="A170" i="36"/>
  <c r="I169" i="36"/>
  <c r="A168" i="36"/>
  <c r="A166" i="36"/>
  <c r="I165" i="36"/>
  <c r="C165" i="36"/>
  <c r="A164" i="36"/>
  <c r="A162" i="36"/>
  <c r="A160" i="36"/>
  <c r="A158" i="36"/>
  <c r="A156" i="36"/>
  <c r="E155" i="36"/>
  <c r="A154" i="36"/>
  <c r="A152" i="36"/>
  <c r="G149" i="36"/>
  <c r="A150" i="36"/>
  <c r="I149" i="36"/>
  <c r="A148" i="36"/>
  <c r="A146" i="36"/>
  <c r="A144" i="36"/>
  <c r="A142" i="36"/>
  <c r="A140" i="36"/>
  <c r="A138" i="36"/>
  <c r="A136" i="36"/>
  <c r="G135" i="36"/>
  <c r="E135" i="36"/>
  <c r="A134" i="36"/>
  <c r="I133" i="36"/>
  <c r="A132" i="36"/>
  <c r="I131" i="36"/>
  <c r="A130" i="36"/>
  <c r="A128" i="36"/>
  <c r="A126" i="36"/>
  <c r="I125" i="36"/>
  <c r="A124" i="36"/>
  <c r="A122" i="36"/>
  <c r="I121" i="36"/>
  <c r="A120" i="36"/>
  <c r="A118" i="36"/>
  <c r="I117" i="36"/>
  <c r="A116" i="36"/>
  <c r="A114" i="36"/>
  <c r="G113" i="36"/>
  <c r="E113" i="36"/>
  <c r="A112" i="36"/>
  <c r="A110" i="36"/>
  <c r="A108" i="36"/>
  <c r="A106" i="36"/>
  <c r="I105" i="36"/>
  <c r="A104" i="36"/>
  <c r="A102" i="36"/>
  <c r="I101" i="36"/>
  <c r="A100" i="36"/>
  <c r="A98" i="36"/>
  <c r="A96" i="36"/>
  <c r="A94" i="36"/>
  <c r="A92" i="36"/>
  <c r="A90" i="36"/>
  <c r="I89" i="36"/>
  <c r="A88" i="36"/>
  <c r="A86" i="36"/>
  <c r="A84" i="36"/>
  <c r="A82" i="36"/>
  <c r="A80" i="36"/>
  <c r="A78" i="36"/>
  <c r="A76" i="36"/>
  <c r="E75" i="36"/>
  <c r="I73" i="36"/>
  <c r="A74" i="36"/>
  <c r="A72" i="36"/>
  <c r="A70" i="36"/>
  <c r="A68" i="36"/>
  <c r="G67" i="36"/>
  <c r="A66" i="36"/>
  <c r="A64" i="36"/>
  <c r="A62" i="36"/>
  <c r="A60" i="36"/>
  <c r="I57" i="36"/>
  <c r="A58" i="36"/>
  <c r="A56" i="36"/>
  <c r="A54" i="36"/>
  <c r="I53" i="36"/>
  <c r="A52" i="36"/>
  <c r="A50" i="36"/>
  <c r="A48" i="36"/>
  <c r="A46" i="36"/>
  <c r="A44" i="36"/>
  <c r="A42" i="36"/>
  <c r="E41" i="36" s="1"/>
  <c r="A40" i="36"/>
  <c r="A38" i="36"/>
  <c r="I37" i="36"/>
  <c r="G37" i="36"/>
  <c r="C37" i="36"/>
  <c r="A36" i="36"/>
  <c r="A34" i="36"/>
  <c r="A32" i="36"/>
  <c r="G31" i="36"/>
  <c r="A30" i="36"/>
  <c r="A28" i="36"/>
  <c r="I27" i="36"/>
  <c r="E27" i="36"/>
  <c r="C27" i="36"/>
  <c r="A26" i="36"/>
  <c r="A24" i="36"/>
  <c r="A22" i="36"/>
  <c r="A20" i="36"/>
  <c r="A18" i="36"/>
  <c r="A16" i="36"/>
  <c r="G15" i="36"/>
  <c r="E15" i="36"/>
  <c r="A14" i="36"/>
  <c r="A12" i="36"/>
  <c r="I11" i="36"/>
  <c r="E11" i="36"/>
  <c r="A10" i="36"/>
  <c r="A8" i="36"/>
  <c r="A6" i="36"/>
  <c r="C391" i="36" l="1"/>
  <c r="C191" i="36"/>
  <c r="C183" i="36"/>
  <c r="C167" i="36"/>
  <c r="C151" i="36"/>
  <c r="C135" i="36"/>
  <c r="C119" i="36"/>
  <c r="C102" i="37" s="1"/>
  <c r="C103" i="36"/>
  <c r="C94" i="37" s="1"/>
  <c r="C55" i="36"/>
  <c r="E205" i="36"/>
  <c r="E181" i="36"/>
  <c r="E165" i="36"/>
  <c r="E157" i="36"/>
  <c r="E141" i="36"/>
  <c r="E85" i="36"/>
  <c r="D85" i="37" s="1"/>
  <c r="J85" i="37" s="1"/>
  <c r="E53" i="36"/>
  <c r="D68" i="37" s="1"/>
  <c r="E45" i="36"/>
  <c r="E37" i="36"/>
  <c r="E13" i="36"/>
  <c r="G417" i="36"/>
  <c r="G385" i="36"/>
  <c r="G377" i="36"/>
  <c r="G353" i="36"/>
  <c r="E219" i="37" s="1"/>
  <c r="G337" i="36"/>
  <c r="G297" i="36"/>
  <c r="G281" i="36"/>
  <c r="G273" i="36"/>
  <c r="G257" i="36"/>
  <c r="G249" i="36"/>
  <c r="G241" i="36"/>
  <c r="G225" i="36"/>
  <c r="E155" i="37" s="1"/>
  <c r="G217" i="36"/>
  <c r="E151" i="37" s="1"/>
  <c r="G201" i="36"/>
  <c r="G177" i="36"/>
  <c r="G145" i="36"/>
  <c r="G129" i="36"/>
  <c r="G121" i="36"/>
  <c r="G89" i="36"/>
  <c r="G73" i="36"/>
  <c r="E78" i="37" s="1"/>
  <c r="G57" i="36"/>
  <c r="E70" i="37" s="1"/>
  <c r="G25" i="36"/>
  <c r="G9" i="36"/>
  <c r="I431" i="36"/>
  <c r="I407" i="36"/>
  <c r="I391" i="36"/>
  <c r="I383" i="36"/>
  <c r="I343" i="36"/>
  <c r="I295" i="36"/>
  <c r="I287" i="36"/>
  <c r="I239" i="36"/>
  <c r="I231" i="36"/>
  <c r="I223" i="36"/>
  <c r="I199" i="36"/>
  <c r="I183" i="36"/>
  <c r="I167" i="36"/>
  <c r="I159" i="36"/>
  <c r="I151" i="36"/>
  <c r="I135" i="36"/>
  <c r="I119" i="36"/>
  <c r="I103" i="36"/>
  <c r="I87" i="36"/>
  <c r="I71" i="36"/>
  <c r="I39" i="36"/>
  <c r="I31" i="36"/>
  <c r="I15" i="36"/>
  <c r="I7" i="36"/>
  <c r="C117" i="36"/>
  <c r="C29" i="36"/>
  <c r="C13" i="36"/>
  <c r="E403" i="36"/>
  <c r="E387" i="36"/>
  <c r="D236" i="37" s="1"/>
  <c r="E355" i="36"/>
  <c r="E339" i="36"/>
  <c r="E323" i="36"/>
  <c r="E307" i="36"/>
  <c r="E291" i="36"/>
  <c r="E259" i="36"/>
  <c r="E227" i="36"/>
  <c r="E203" i="36"/>
  <c r="D144" i="37" s="1"/>
  <c r="I445" i="36"/>
  <c r="I429" i="36"/>
  <c r="I413" i="36"/>
  <c r="I341" i="36"/>
  <c r="I293" i="36"/>
  <c r="E131" i="36"/>
  <c r="C339" i="36"/>
  <c r="E449" i="36"/>
  <c r="D267" i="37" s="1"/>
  <c r="J267" i="37" s="1"/>
  <c r="E433" i="36"/>
  <c r="D259" i="37" s="1"/>
  <c r="E417" i="36"/>
  <c r="E409" i="36"/>
  <c r="E361" i="36"/>
  <c r="E345" i="36"/>
  <c r="E297" i="36"/>
  <c r="E265" i="36"/>
  <c r="I435" i="36"/>
  <c r="I419" i="36"/>
  <c r="I387" i="36"/>
  <c r="I355" i="36"/>
  <c r="I339" i="36"/>
  <c r="I323" i="36"/>
  <c r="I307" i="36"/>
  <c r="I291" i="36"/>
  <c r="I275" i="36"/>
  <c r="I243" i="36"/>
  <c r="I227" i="36"/>
  <c r="I211" i="36"/>
  <c r="I195" i="36"/>
  <c r="I83" i="36"/>
  <c r="I67" i="36"/>
  <c r="I51" i="36"/>
  <c r="E365" i="36"/>
  <c r="D225" i="37" s="1"/>
  <c r="E125" i="36"/>
  <c r="D105" i="37" s="1"/>
  <c r="E77" i="36"/>
  <c r="E29" i="36"/>
  <c r="I439" i="36"/>
  <c r="I279" i="36"/>
  <c r="E397" i="36"/>
  <c r="C375" i="36"/>
  <c r="C230" i="37" s="1"/>
  <c r="C311" i="36"/>
  <c r="C198" i="37" s="1"/>
  <c r="C295" i="36"/>
  <c r="C190" i="37" s="1"/>
  <c r="C279" i="36"/>
  <c r="C263" i="36"/>
  <c r="C247" i="36"/>
  <c r="C215" i="36"/>
  <c r="C150" i="37" s="1"/>
  <c r="G449" i="36"/>
  <c r="G433" i="36"/>
  <c r="E259" i="37" s="1"/>
  <c r="G401" i="36"/>
  <c r="E243" i="37" s="1"/>
  <c r="G369" i="36"/>
  <c r="E227" i="37" s="1"/>
  <c r="G361" i="36"/>
  <c r="G345" i="36"/>
  <c r="G329" i="36"/>
  <c r="G321" i="36"/>
  <c r="E203" i="37" s="1"/>
  <c r="G313" i="36"/>
  <c r="G305" i="36"/>
  <c r="E195" i="37" s="1"/>
  <c r="G289" i="36"/>
  <c r="E187" i="37" s="1"/>
  <c r="E317" i="36"/>
  <c r="D201" i="37" s="1"/>
  <c r="E269" i="36"/>
  <c r="E221" i="36"/>
  <c r="E173" i="36"/>
  <c r="E117" i="36"/>
  <c r="E69" i="36"/>
  <c r="I359" i="36"/>
  <c r="I327" i="36"/>
  <c r="C327" i="36"/>
  <c r="C206" i="37" s="1"/>
  <c r="E333" i="36"/>
  <c r="E285" i="36"/>
  <c r="E213" i="36"/>
  <c r="E133" i="36"/>
  <c r="D109" i="37" s="1"/>
  <c r="J109" i="37" s="1"/>
  <c r="G425" i="36"/>
  <c r="C437" i="36"/>
  <c r="C261" i="37" s="1"/>
  <c r="C421" i="36"/>
  <c r="C253" i="37" s="1"/>
  <c r="C405" i="36"/>
  <c r="C389" i="36"/>
  <c r="C373" i="36"/>
  <c r="C365" i="36"/>
  <c r="C357" i="36"/>
  <c r="C349" i="36"/>
  <c r="C341" i="36"/>
  <c r="C333" i="36"/>
  <c r="C209" i="37" s="1"/>
  <c r="C325" i="36"/>
  <c r="C205" i="37" s="1"/>
  <c r="C317" i="36"/>
  <c r="C309" i="36"/>
  <c r="C285" i="36"/>
  <c r="C277" i="36"/>
  <c r="C253" i="36"/>
  <c r="C229" i="36"/>
  <c r="C157" i="37" s="1"/>
  <c r="C205" i="36"/>
  <c r="C197" i="36"/>
  <c r="C141" i="37" s="1"/>
  <c r="C181" i="36"/>
  <c r="C141" i="36"/>
  <c r="C133" i="36"/>
  <c r="C109" i="36"/>
  <c r="C97" i="37" s="1"/>
  <c r="C101" i="36"/>
  <c r="C61" i="36"/>
  <c r="C72" i="37" s="1"/>
  <c r="C53" i="36"/>
  <c r="C68" i="37" s="1"/>
  <c r="G423" i="36"/>
  <c r="E254" i="37" s="1"/>
  <c r="G391" i="36"/>
  <c r="G359" i="36"/>
  <c r="G343" i="36"/>
  <c r="G327" i="36"/>
  <c r="G215" i="36"/>
  <c r="E253" i="36"/>
  <c r="E197" i="36"/>
  <c r="D141" i="37" s="1"/>
  <c r="E93" i="36"/>
  <c r="D89" i="37" s="1"/>
  <c r="I375" i="36"/>
  <c r="I303" i="36"/>
  <c r="E429" i="36"/>
  <c r="E349" i="36"/>
  <c r="D217" i="37" s="1"/>
  <c r="E237" i="36"/>
  <c r="E101" i="36"/>
  <c r="D93" i="37" s="1"/>
  <c r="I415" i="36"/>
  <c r="I311" i="36"/>
  <c r="C403" i="36"/>
  <c r="C371" i="36"/>
  <c r="C355" i="36"/>
  <c r="C323" i="36"/>
  <c r="C204" i="37" s="1"/>
  <c r="C307" i="36"/>
  <c r="C291" i="36"/>
  <c r="C188" i="37" s="1"/>
  <c r="C275" i="36"/>
  <c r="C259" i="36"/>
  <c r="C172" i="37" s="1"/>
  <c r="C243" i="36"/>
  <c r="C227" i="36"/>
  <c r="C211" i="36"/>
  <c r="C195" i="36"/>
  <c r="C140" i="37" s="1"/>
  <c r="C43" i="36"/>
  <c r="C11" i="36"/>
  <c r="G429" i="36"/>
  <c r="E257" i="37" s="1"/>
  <c r="G413" i="36"/>
  <c r="E249" i="37" s="1"/>
  <c r="G397" i="36"/>
  <c r="G381" i="36"/>
  <c r="G365" i="36"/>
  <c r="G333" i="36"/>
  <c r="E209" i="37" s="1"/>
  <c r="G317" i="36"/>
  <c r="G301" i="36"/>
  <c r="E193" i="37" s="1"/>
  <c r="G285" i="36"/>
  <c r="G269" i="36"/>
  <c r="E177" i="37" s="1"/>
  <c r="G245" i="36"/>
  <c r="G237" i="36"/>
  <c r="G197" i="36"/>
  <c r="G181" i="36"/>
  <c r="E133" i="37" s="1"/>
  <c r="G173" i="36"/>
  <c r="G157" i="36"/>
  <c r="G141" i="36"/>
  <c r="G125" i="36"/>
  <c r="E105" i="37" s="1"/>
  <c r="G117" i="36"/>
  <c r="G93" i="36"/>
  <c r="G85" i="36"/>
  <c r="G77" i="36"/>
  <c r="E80" i="37" s="1"/>
  <c r="G69" i="36"/>
  <c r="G45" i="36"/>
  <c r="G21" i="36"/>
  <c r="E52" i="37" s="1"/>
  <c r="E109" i="36"/>
  <c r="D97" i="37" s="1"/>
  <c r="E61" i="36"/>
  <c r="C435" i="36"/>
  <c r="E263" i="36"/>
  <c r="I315" i="36"/>
  <c r="I411" i="36"/>
  <c r="I427" i="36"/>
  <c r="I443" i="36"/>
  <c r="I251" i="36"/>
  <c r="I299" i="36"/>
  <c r="I363" i="36"/>
  <c r="I379" i="36"/>
  <c r="I395" i="36"/>
  <c r="I389" i="36"/>
  <c r="I437" i="36"/>
  <c r="G409" i="36"/>
  <c r="E21" i="36"/>
  <c r="D52" i="37" s="1"/>
  <c r="E435" i="36"/>
  <c r="E413" i="36"/>
  <c r="E445" i="36"/>
  <c r="E381" i="36"/>
  <c r="D233" i="37" s="1"/>
  <c r="C47" i="36"/>
  <c r="E145" i="36"/>
  <c r="D115" i="37" s="1"/>
  <c r="E49" i="36"/>
  <c r="D66" i="37" s="1"/>
  <c r="I17" i="36"/>
  <c r="E83" i="36"/>
  <c r="E161" i="36"/>
  <c r="I267" i="36"/>
  <c r="I29" i="36"/>
  <c r="C35" i="36"/>
  <c r="E147" i="36"/>
  <c r="D116" i="37" s="1"/>
  <c r="E177" i="36"/>
  <c r="D131" i="37" s="1"/>
  <c r="E33" i="36"/>
  <c r="D58" i="37" s="1"/>
  <c r="E99" i="36"/>
  <c r="E115" i="36"/>
  <c r="I331" i="36"/>
  <c r="E67" i="36"/>
  <c r="D75" i="37" s="1"/>
  <c r="E163" i="36"/>
  <c r="I235" i="36"/>
  <c r="I283" i="36"/>
  <c r="G27" i="36"/>
  <c r="E55" i="37" s="1"/>
  <c r="G11" i="36"/>
  <c r="E47" i="37" s="1"/>
  <c r="I23" i="36"/>
  <c r="C15" i="36"/>
  <c r="C49" i="37" s="1"/>
  <c r="C31" i="36"/>
  <c r="C57" i="37" s="1"/>
  <c r="G41" i="36"/>
  <c r="E62" i="37" s="1"/>
  <c r="G111" i="36"/>
  <c r="C143" i="36"/>
  <c r="C114" i="37" s="1"/>
  <c r="C19" i="36"/>
  <c r="C51" i="37" s="1"/>
  <c r="G51" i="36"/>
  <c r="I59" i="36"/>
  <c r="G59" i="36"/>
  <c r="E71" i="37" s="1"/>
  <c r="I61" i="36"/>
  <c r="E79" i="36"/>
  <c r="C123" i="36"/>
  <c r="C104" i="37" s="1"/>
  <c r="C171" i="36"/>
  <c r="C128" i="37" s="1"/>
  <c r="I63" i="36"/>
  <c r="E65" i="36"/>
  <c r="I65" i="36"/>
  <c r="C7" i="36"/>
  <c r="C45" i="37" s="1"/>
  <c r="C23" i="36"/>
  <c r="C53" i="37" s="1"/>
  <c r="C41" i="36"/>
  <c r="C62" i="37" s="1"/>
  <c r="C49" i="36"/>
  <c r="C66" i="37" s="1"/>
  <c r="G63" i="36"/>
  <c r="E73" i="37" s="1"/>
  <c r="C63" i="36"/>
  <c r="C73" i="37" s="1"/>
  <c r="C65" i="36"/>
  <c r="C74" i="37" s="1"/>
  <c r="E81" i="36"/>
  <c r="C81" i="36"/>
  <c r="C82" i="37" s="1"/>
  <c r="I81" i="36"/>
  <c r="G95" i="36"/>
  <c r="E90" i="37" s="1"/>
  <c r="E95" i="36"/>
  <c r="D90" i="37" s="1"/>
  <c r="C99" i="36"/>
  <c r="C92" i="37" s="1"/>
  <c r="I47" i="36"/>
  <c r="G47" i="36"/>
  <c r="E47" i="36"/>
  <c r="D65" i="37" s="1"/>
  <c r="G19" i="36"/>
  <c r="E51" i="37" s="1"/>
  <c r="E7" i="36"/>
  <c r="D45" i="37" s="1"/>
  <c r="G13" i="36"/>
  <c r="E48" i="37" s="1"/>
  <c r="C17" i="36"/>
  <c r="C50" i="37" s="1"/>
  <c r="I19" i="36"/>
  <c r="E23" i="36"/>
  <c r="D53" i="37" s="1"/>
  <c r="G29" i="36"/>
  <c r="E56" i="37" s="1"/>
  <c r="C33" i="36"/>
  <c r="C58" i="37" s="1"/>
  <c r="E55" i="36"/>
  <c r="D69" i="37" s="1"/>
  <c r="C59" i="36"/>
  <c r="C71" i="37" s="1"/>
  <c r="G65" i="36"/>
  <c r="E74" i="37" s="1"/>
  <c r="I79" i="36"/>
  <c r="G81" i="36"/>
  <c r="E82" i="37" s="1"/>
  <c r="C107" i="36"/>
  <c r="C96" i="37" s="1"/>
  <c r="C111" i="36"/>
  <c r="G119" i="36"/>
  <c r="C155" i="36"/>
  <c r="G167" i="36"/>
  <c r="E126" i="37" s="1"/>
  <c r="G169" i="36"/>
  <c r="E127" i="37" s="1"/>
  <c r="G49" i="36"/>
  <c r="E66" i="37" s="1"/>
  <c r="E39" i="36"/>
  <c r="D61" i="37" s="1"/>
  <c r="E17" i="36"/>
  <c r="D50" i="37" s="1"/>
  <c r="G23" i="36"/>
  <c r="E53" i="37" s="1"/>
  <c r="G33" i="36"/>
  <c r="I41" i="36"/>
  <c r="I49" i="36"/>
  <c r="E59" i="36"/>
  <c r="G79" i="36"/>
  <c r="E81" i="37" s="1"/>
  <c r="E111" i="36"/>
  <c r="D98" i="37" s="1"/>
  <c r="I175" i="36"/>
  <c r="C187" i="36"/>
  <c r="C136" i="37" s="1"/>
  <c r="I95" i="36"/>
  <c r="I13" i="36"/>
  <c r="G17" i="36"/>
  <c r="E50" i="37" s="1"/>
  <c r="C21" i="36"/>
  <c r="C52" i="37" s="1"/>
  <c r="I33" i="36"/>
  <c r="I127" i="36"/>
  <c r="G127" i="36"/>
  <c r="E106" i="37" s="1"/>
  <c r="E127" i="36"/>
  <c r="D106" i="37" s="1"/>
  <c r="C79" i="36"/>
  <c r="C81" i="37" s="1"/>
  <c r="C127" i="36"/>
  <c r="C106" i="37" s="1"/>
  <c r="E267" i="37"/>
  <c r="C259" i="37"/>
  <c r="C251" i="37"/>
  <c r="C245" i="37"/>
  <c r="C243" i="37"/>
  <c r="C237" i="37"/>
  <c r="C235" i="37"/>
  <c r="E230" i="37"/>
  <c r="E228" i="37"/>
  <c r="E222" i="37"/>
  <c r="C267" i="37"/>
  <c r="E262" i="37"/>
  <c r="E260" i="37"/>
  <c r="E252" i="37"/>
  <c r="E246" i="37"/>
  <c r="E244" i="37"/>
  <c r="E238" i="37"/>
  <c r="E236" i="37"/>
  <c r="D230" i="37"/>
  <c r="D228" i="37"/>
  <c r="D262" i="37"/>
  <c r="D260" i="37"/>
  <c r="D254" i="37"/>
  <c r="D252" i="37"/>
  <c r="D246" i="37"/>
  <c r="D244" i="37"/>
  <c r="D238" i="37"/>
  <c r="C262" i="37"/>
  <c r="C260" i="37"/>
  <c r="C254" i="37"/>
  <c r="C252" i="37"/>
  <c r="C246" i="37"/>
  <c r="C244" i="37"/>
  <c r="C238" i="37"/>
  <c r="C236" i="37"/>
  <c r="E265" i="37"/>
  <c r="E255" i="37"/>
  <c r="E251" i="37"/>
  <c r="E247" i="37"/>
  <c r="E241" i="37"/>
  <c r="E239" i="37"/>
  <c r="E235" i="37"/>
  <c r="D231" i="37"/>
  <c r="E233" i="37"/>
  <c r="E225" i="37"/>
  <c r="C219" i="37"/>
  <c r="C211" i="37"/>
  <c r="C203" i="37"/>
  <c r="C196" i="37"/>
  <c r="C182" i="37"/>
  <c r="C180" i="37"/>
  <c r="D251" i="37"/>
  <c r="D265" i="37"/>
  <c r="D249" i="37"/>
  <c r="E231" i="37"/>
  <c r="C225" i="37"/>
  <c r="C221" i="37"/>
  <c r="E215" i="37"/>
  <c r="C213" i="37"/>
  <c r="E207" i="37"/>
  <c r="E199" i="37"/>
  <c r="E191" i="37"/>
  <c r="E185" i="37"/>
  <c r="D247" i="37"/>
  <c r="C231" i="37"/>
  <c r="C227" i="37"/>
  <c r="E223" i="37"/>
  <c r="E220" i="37"/>
  <c r="D215" i="37"/>
  <c r="E212" i="37"/>
  <c r="D207" i="37"/>
  <c r="E204" i="37"/>
  <c r="D199" i="37"/>
  <c r="D193" i="37"/>
  <c r="D191" i="37"/>
  <c r="D185" i="37"/>
  <c r="D183" i="37"/>
  <c r="D177" i="37"/>
  <c r="D223" i="37"/>
  <c r="D220" i="37"/>
  <c r="E217" i="37"/>
  <c r="C215" i="37"/>
  <c r="D212" i="37"/>
  <c r="D204" i="37"/>
  <c r="E201" i="37"/>
  <c r="C199" i="37"/>
  <c r="C197" i="37"/>
  <c r="C195" i="37"/>
  <c r="C189" i="37"/>
  <c r="C187" i="37"/>
  <c r="C185" i="37"/>
  <c r="C181" i="37"/>
  <c r="C228" i="37"/>
  <c r="C220" i="37"/>
  <c r="E214" i="37"/>
  <c r="C212" i="37"/>
  <c r="D209" i="37"/>
  <c r="E206" i="37"/>
  <c r="D257" i="37"/>
  <c r="D239" i="37"/>
  <c r="C217" i="37"/>
  <c r="E211" i="37"/>
  <c r="D198" i="37"/>
  <c r="E196" i="37"/>
  <c r="E175" i="37"/>
  <c r="E171" i="37"/>
  <c r="E169" i="37"/>
  <c r="E167" i="37"/>
  <c r="E165" i="37"/>
  <c r="E163" i="37"/>
  <c r="E161" i="37"/>
  <c r="E159" i="37"/>
  <c r="D241" i="37"/>
  <c r="D222" i="37"/>
  <c r="D196" i="37"/>
  <c r="D190" i="37"/>
  <c r="D175" i="37"/>
  <c r="D169" i="37"/>
  <c r="D167" i="37"/>
  <c r="D161" i="37"/>
  <c r="D159" i="37"/>
  <c r="D153" i="37"/>
  <c r="D151" i="37"/>
  <c r="D149" i="37"/>
  <c r="D145" i="37"/>
  <c r="D143" i="37"/>
  <c r="C229" i="37"/>
  <c r="C222" i="37"/>
  <c r="C173" i="37"/>
  <c r="C171" i="37"/>
  <c r="C169" i="37"/>
  <c r="C167" i="37"/>
  <c r="C165" i="37"/>
  <c r="C163" i="37"/>
  <c r="C159" i="37"/>
  <c r="C155" i="37"/>
  <c r="D214" i="37"/>
  <c r="C201" i="37"/>
  <c r="E188" i="37"/>
  <c r="E182" i="37"/>
  <c r="E181" i="37"/>
  <c r="E180" i="37"/>
  <c r="D255" i="37"/>
  <c r="D206" i="37"/>
  <c r="C179" i="37"/>
  <c r="D174" i="37"/>
  <c r="J174" i="37" s="1"/>
  <c r="D172" i="37"/>
  <c r="D166" i="37"/>
  <c r="D164" i="37"/>
  <c r="C164" i="37"/>
  <c r="C158" i="37"/>
  <c r="D150" i="37"/>
  <c r="D133" i="37"/>
  <c r="D129" i="37"/>
  <c r="D125" i="37"/>
  <c r="D123" i="37"/>
  <c r="J123" i="37" s="1"/>
  <c r="D121" i="37"/>
  <c r="J121" i="37" s="1"/>
  <c r="D117" i="37"/>
  <c r="D113" i="37"/>
  <c r="D107" i="37"/>
  <c r="C145" i="37"/>
  <c r="C139" i="37"/>
  <c r="C133" i="37"/>
  <c r="C129" i="37"/>
  <c r="C125" i="37"/>
  <c r="C121" i="37"/>
  <c r="C117" i="37"/>
  <c r="C113" i="37"/>
  <c r="C109" i="37"/>
  <c r="D188" i="37"/>
  <c r="E183" i="37"/>
  <c r="E156" i="37"/>
  <c r="C149" i="37"/>
  <c r="E148" i="37"/>
  <c r="E141" i="37"/>
  <c r="D180" i="37"/>
  <c r="C174" i="37"/>
  <c r="E172" i="37"/>
  <c r="D156" i="37"/>
  <c r="E153" i="37"/>
  <c r="D148" i="37"/>
  <c r="E138" i="37"/>
  <c r="E136" i="37"/>
  <c r="E134" i="37"/>
  <c r="E132" i="37"/>
  <c r="E128" i="37"/>
  <c r="E124" i="37"/>
  <c r="E120" i="37"/>
  <c r="C214" i="37"/>
  <c r="C156" i="37"/>
  <c r="C153" i="37"/>
  <c r="C148" i="37"/>
  <c r="E140" i="37"/>
  <c r="D138" i="37"/>
  <c r="D136" i="37"/>
  <c r="D134" i="37"/>
  <c r="D128" i="37"/>
  <c r="D126" i="37"/>
  <c r="D124" i="37"/>
  <c r="D120" i="37"/>
  <c r="D118" i="37"/>
  <c r="D182" i="37"/>
  <c r="E143" i="37"/>
  <c r="D140" i="37"/>
  <c r="C138" i="37"/>
  <c r="C134" i="37"/>
  <c r="C126" i="37"/>
  <c r="E158" i="37"/>
  <c r="C118" i="37"/>
  <c r="E103" i="37"/>
  <c r="D101" i="37"/>
  <c r="D99" i="37"/>
  <c r="J99" i="37" s="1"/>
  <c r="C93" i="37"/>
  <c r="C89" i="37"/>
  <c r="C85" i="37"/>
  <c r="E77" i="37"/>
  <c r="E75" i="37"/>
  <c r="E69" i="37"/>
  <c r="E67" i="37"/>
  <c r="E65" i="37"/>
  <c r="E63" i="37"/>
  <c r="E61" i="37"/>
  <c r="E59" i="37"/>
  <c r="E57" i="37"/>
  <c r="E179" i="37"/>
  <c r="E164" i="37"/>
  <c r="D158" i="37"/>
  <c r="C101" i="37"/>
  <c r="E83" i="37"/>
  <c r="D81" i="37"/>
  <c r="D79" i="37"/>
  <c r="D77" i="37"/>
  <c r="D71" i="37"/>
  <c r="D67" i="37"/>
  <c r="D63" i="37"/>
  <c r="D59" i="37"/>
  <c r="D57" i="37"/>
  <c r="D55" i="37"/>
  <c r="D51" i="37"/>
  <c r="D49" i="37"/>
  <c r="D47" i="37"/>
  <c r="J47" i="37" s="1"/>
  <c r="C105" i="37"/>
  <c r="E98" i="37"/>
  <c r="E92" i="37"/>
  <c r="E86" i="37"/>
  <c r="D83" i="37"/>
  <c r="C77" i="37"/>
  <c r="C69" i="37"/>
  <c r="C65" i="37"/>
  <c r="C63" i="37"/>
  <c r="C59" i="37"/>
  <c r="C55" i="37"/>
  <c r="C47" i="37"/>
  <c r="C166" i="37"/>
  <c r="E150" i="37"/>
  <c r="E102" i="37"/>
  <c r="E100" i="37"/>
  <c r="D96" i="37"/>
  <c r="D94" i="37"/>
  <c r="D92" i="37"/>
  <c r="D88" i="37"/>
  <c r="D86" i="37"/>
  <c r="E104" i="37"/>
  <c r="D102" i="37"/>
  <c r="D100" i="37"/>
  <c r="C98" i="37"/>
  <c r="C86" i="37"/>
  <c r="E76" i="37"/>
  <c r="E72" i="37"/>
  <c r="E68" i="37"/>
  <c r="E64" i="37"/>
  <c r="E117" i="37"/>
  <c r="E115" i="37"/>
  <c r="E113" i="37"/>
  <c r="D112" i="37"/>
  <c r="E111" i="37"/>
  <c r="D110" i="37"/>
  <c r="E109" i="37"/>
  <c r="D108" i="37"/>
  <c r="E107" i="37"/>
  <c r="E97" i="37"/>
  <c r="E93" i="37"/>
  <c r="E89" i="37"/>
  <c r="E87" i="37"/>
  <c r="E85" i="37"/>
  <c r="C80" i="37"/>
  <c r="C76" i="37"/>
  <c r="E129" i="37"/>
  <c r="E110" i="37"/>
  <c r="D104" i="37"/>
  <c r="D91" i="37"/>
  <c r="D76" i="37"/>
  <c r="C64" i="37"/>
  <c r="E135" i="37"/>
  <c r="E112" i="37"/>
  <c r="C110" i="37"/>
  <c r="D74" i="37"/>
  <c r="E60" i="37"/>
  <c r="E125" i="37"/>
  <c r="D72" i="37"/>
  <c r="D60" i="37"/>
  <c r="E131" i="37"/>
  <c r="E116" i="37"/>
  <c r="C60" i="37"/>
  <c r="E54" i="37"/>
  <c r="E46" i="37"/>
  <c r="E121" i="37"/>
  <c r="E101" i="37"/>
  <c r="D62" i="37"/>
  <c r="D54" i="37"/>
  <c r="E49" i="37"/>
  <c r="D48" i="37"/>
  <c r="D46" i="37"/>
  <c r="E99" i="37"/>
  <c r="D82" i="37"/>
  <c r="C54" i="37"/>
  <c r="C48" i="37"/>
  <c r="C46" i="37"/>
  <c r="D80" i="37"/>
  <c r="D56" i="37"/>
  <c r="E123" i="37"/>
  <c r="C120" i="37"/>
  <c r="E108" i="37"/>
  <c r="D64" i="37"/>
  <c r="E58" i="37"/>
  <c r="C56" i="37"/>
  <c r="G7" i="36"/>
  <c r="E45" i="37" s="1"/>
  <c r="E5" i="36"/>
  <c r="D44" i="37" s="1"/>
  <c r="C39" i="36"/>
  <c r="C61" i="37" s="1"/>
  <c r="I43" i="36"/>
  <c r="I55" i="36"/>
  <c r="E63" i="36"/>
  <c r="D73" i="37" s="1"/>
  <c r="C75" i="36"/>
  <c r="C79" i="37" s="1"/>
  <c r="C91" i="36"/>
  <c r="C88" i="37" s="1"/>
  <c r="C95" i="36"/>
  <c r="C90" i="37" s="1"/>
  <c r="G97" i="36"/>
  <c r="E91" i="37" s="1"/>
  <c r="G103" i="36"/>
  <c r="E94" i="37" s="1"/>
  <c r="G105" i="36"/>
  <c r="E95" i="37" s="1"/>
  <c r="I109" i="36"/>
  <c r="I111" i="36"/>
  <c r="C129" i="36"/>
  <c r="C107" i="37" s="1"/>
  <c r="C139" i="36"/>
  <c r="C112" i="37" s="1"/>
  <c r="G151" i="36"/>
  <c r="E118" i="37" s="1"/>
  <c r="G153" i="36"/>
  <c r="E119" i="37" s="1"/>
  <c r="C207" i="36"/>
  <c r="C146" i="37" s="1"/>
  <c r="E229" i="36"/>
  <c r="D157" i="37" s="1"/>
  <c r="E315" i="36"/>
  <c r="D200" i="37" s="1"/>
  <c r="G405" i="36"/>
  <c r="E245" i="37" s="1"/>
  <c r="G75" i="36"/>
  <c r="E79" i="37" s="1"/>
  <c r="G91" i="36"/>
  <c r="E88" i="37" s="1"/>
  <c r="I97" i="36"/>
  <c r="G107" i="36"/>
  <c r="E96" i="37" s="1"/>
  <c r="I113" i="36"/>
  <c r="I129" i="36"/>
  <c r="I145" i="36"/>
  <c r="C159" i="36"/>
  <c r="C122" i="37" s="1"/>
  <c r="I161" i="36"/>
  <c r="C175" i="36"/>
  <c r="C130" i="37" s="1"/>
  <c r="I177" i="36"/>
  <c r="G229" i="36"/>
  <c r="E157" i="37" s="1"/>
  <c r="I257" i="36"/>
  <c r="C269" i="36"/>
  <c r="C177" i="37" s="1"/>
  <c r="C331" i="36"/>
  <c r="C208" i="37" s="1"/>
  <c r="I335" i="36"/>
  <c r="G341" i="36"/>
  <c r="E213" i="37" s="1"/>
  <c r="I353" i="36"/>
  <c r="I399" i="36"/>
  <c r="I447" i="36"/>
  <c r="C57" i="36"/>
  <c r="C70" i="37" s="1"/>
  <c r="C73" i="36"/>
  <c r="C78" i="37" s="1"/>
  <c r="I75" i="36"/>
  <c r="C89" i="36"/>
  <c r="C87" i="37" s="1"/>
  <c r="I91" i="36"/>
  <c r="C105" i="36"/>
  <c r="C95" i="37" s="1"/>
  <c r="I107" i="36"/>
  <c r="C121" i="36"/>
  <c r="C103" i="37" s="1"/>
  <c r="I123" i="36"/>
  <c r="C137" i="36"/>
  <c r="C111" i="37" s="1"/>
  <c r="I139" i="36"/>
  <c r="E143" i="36"/>
  <c r="D114" i="37" s="1"/>
  <c r="C153" i="36"/>
  <c r="C119" i="37" s="1"/>
  <c r="I155" i="36"/>
  <c r="E159" i="36"/>
  <c r="D122" i="37" s="1"/>
  <c r="C169" i="36"/>
  <c r="C127" i="37" s="1"/>
  <c r="I171" i="36"/>
  <c r="E175" i="36"/>
  <c r="D130" i="37" s="1"/>
  <c r="C185" i="36"/>
  <c r="C135" i="37" s="1"/>
  <c r="C189" i="36"/>
  <c r="C137" i="37" s="1"/>
  <c r="E199" i="36"/>
  <c r="D142" i="37" s="1"/>
  <c r="C201" i="36"/>
  <c r="C143" i="37" s="1"/>
  <c r="I221" i="36"/>
  <c r="C265" i="36"/>
  <c r="C175" i="37" s="1"/>
  <c r="E331" i="36"/>
  <c r="D208" i="37" s="1"/>
  <c r="I333" i="36"/>
  <c r="C367" i="36"/>
  <c r="C226" i="37" s="1"/>
  <c r="E427" i="36"/>
  <c r="D256" i="37" s="1"/>
  <c r="C443" i="36"/>
  <c r="C264" i="37" s="1"/>
  <c r="C51" i="36"/>
  <c r="C67" i="37" s="1"/>
  <c r="E57" i="36"/>
  <c r="D70" i="37" s="1"/>
  <c r="C67" i="36"/>
  <c r="C75" i="37" s="1"/>
  <c r="E73" i="36"/>
  <c r="D78" i="37" s="1"/>
  <c r="C83" i="36"/>
  <c r="C83" i="37" s="1"/>
  <c r="E89" i="36"/>
  <c r="D87" i="37" s="1"/>
  <c r="E105" i="36"/>
  <c r="D95" i="37" s="1"/>
  <c r="C115" i="36"/>
  <c r="C100" i="37" s="1"/>
  <c r="E121" i="36"/>
  <c r="D103" i="37" s="1"/>
  <c r="J103" i="37" s="1"/>
  <c r="D50" i="6" s="1"/>
  <c r="C131" i="36"/>
  <c r="C108" i="37" s="1"/>
  <c r="E137" i="36"/>
  <c r="D111" i="37" s="1"/>
  <c r="G143" i="36"/>
  <c r="E114" i="37" s="1"/>
  <c r="C147" i="36"/>
  <c r="C116" i="37" s="1"/>
  <c r="E153" i="36"/>
  <c r="D119" i="37" s="1"/>
  <c r="G159" i="36"/>
  <c r="E122" i="37" s="1"/>
  <c r="C163" i="36"/>
  <c r="C124" i="37" s="1"/>
  <c r="E169" i="36"/>
  <c r="D127" i="37" s="1"/>
  <c r="G175" i="36"/>
  <c r="E130" i="37" s="1"/>
  <c r="C179" i="36"/>
  <c r="C132" i="37" s="1"/>
  <c r="E185" i="36"/>
  <c r="D135" i="37" s="1"/>
  <c r="E189" i="36"/>
  <c r="D137" i="37" s="1"/>
  <c r="G199" i="36"/>
  <c r="E142" i="37" s="1"/>
  <c r="I203" i="36"/>
  <c r="G203" i="36"/>
  <c r="E144" i="37" s="1"/>
  <c r="C203" i="36"/>
  <c r="C144" i="37" s="1"/>
  <c r="I205" i="36"/>
  <c r="G247" i="36"/>
  <c r="E166" i="37" s="1"/>
  <c r="C251" i="36"/>
  <c r="C168" i="37" s="1"/>
  <c r="I255" i="36"/>
  <c r="G261" i="36"/>
  <c r="E173" i="37" s="1"/>
  <c r="C281" i="36"/>
  <c r="C183" i="37" s="1"/>
  <c r="I289" i="36"/>
  <c r="C301" i="36"/>
  <c r="C193" i="37" s="1"/>
  <c r="C347" i="36"/>
  <c r="C216" i="37" s="1"/>
  <c r="I351" i="36"/>
  <c r="G357" i="36"/>
  <c r="E221" i="37" s="1"/>
  <c r="C361" i="36"/>
  <c r="C223" i="37" s="1"/>
  <c r="I369" i="36"/>
  <c r="I385" i="36"/>
  <c r="C395" i="36"/>
  <c r="C240" i="37" s="1"/>
  <c r="I397" i="36"/>
  <c r="I417" i="36"/>
  <c r="E179" i="36"/>
  <c r="D132" i="37" s="1"/>
  <c r="G189" i="36"/>
  <c r="E137" i="37" s="1"/>
  <c r="G193" i="36"/>
  <c r="E139" i="37" s="1"/>
  <c r="G209" i="36"/>
  <c r="E147" i="37" s="1"/>
  <c r="I253" i="36"/>
  <c r="G263" i="36"/>
  <c r="E174" i="37" s="1"/>
  <c r="I271" i="36"/>
  <c r="C297" i="36"/>
  <c r="C191" i="37" s="1"/>
  <c r="I305" i="36"/>
  <c r="E347" i="36"/>
  <c r="D216" i="37" s="1"/>
  <c r="E395" i="36"/>
  <c r="D240" i="37" s="1"/>
  <c r="G443" i="36"/>
  <c r="E264" i="37" s="1"/>
  <c r="I219" i="36"/>
  <c r="G219" i="36"/>
  <c r="E152" i="37" s="1"/>
  <c r="E219" i="36"/>
  <c r="D152" i="37" s="1"/>
  <c r="C219" i="36"/>
  <c r="C152" i="37" s="1"/>
  <c r="G293" i="36"/>
  <c r="E189" i="37" s="1"/>
  <c r="E309" i="36"/>
  <c r="D197" i="37" s="1"/>
  <c r="I367" i="36"/>
  <c r="G373" i="36"/>
  <c r="E229" i="37" s="1"/>
  <c r="G389" i="36"/>
  <c r="E237" i="37" s="1"/>
  <c r="C441" i="36"/>
  <c r="C263" i="37" s="1"/>
  <c r="C97" i="36"/>
  <c r="C91" i="37" s="1"/>
  <c r="C113" i="36"/>
  <c r="C99" i="37" s="1"/>
  <c r="C145" i="36"/>
  <c r="C115" i="37" s="1"/>
  <c r="C161" i="36"/>
  <c r="C123" i="37" s="1"/>
  <c r="C177" i="36"/>
  <c r="C131" i="37" s="1"/>
  <c r="I207" i="36"/>
  <c r="E207" i="36"/>
  <c r="D146" i="37" s="1"/>
  <c r="I209" i="36"/>
  <c r="E209" i="36"/>
  <c r="D147" i="37" s="1"/>
  <c r="C223" i="36"/>
  <c r="C154" i="37" s="1"/>
  <c r="G295" i="36"/>
  <c r="E190" i="37" s="1"/>
  <c r="G309" i="36"/>
  <c r="E197" i="37" s="1"/>
  <c r="E325" i="36"/>
  <c r="D205" i="37" s="1"/>
  <c r="J205" i="37" s="1"/>
  <c r="C335" i="36"/>
  <c r="C210" i="37" s="1"/>
  <c r="E363" i="36"/>
  <c r="D224" i="37" s="1"/>
  <c r="E441" i="36"/>
  <c r="D263" i="37" s="1"/>
  <c r="C447" i="36"/>
  <c r="C266" i="37" s="1"/>
  <c r="I191" i="36"/>
  <c r="I193" i="36"/>
  <c r="E193" i="36"/>
  <c r="D139" i="37" s="1"/>
  <c r="C199" i="36"/>
  <c r="C142" i="37" s="1"/>
  <c r="G205" i="36"/>
  <c r="E145" i="37" s="1"/>
  <c r="G207" i="36"/>
  <c r="E146" i="37" s="1"/>
  <c r="C209" i="36"/>
  <c r="C147" i="37" s="1"/>
  <c r="G213" i="36"/>
  <c r="E149" i="37" s="1"/>
  <c r="C217" i="36"/>
  <c r="C151" i="37" s="1"/>
  <c r="I225" i="36"/>
  <c r="C237" i="36"/>
  <c r="C161" i="37" s="1"/>
  <c r="C239" i="36"/>
  <c r="C162" i="37" s="1"/>
  <c r="I301" i="36"/>
  <c r="G311" i="36"/>
  <c r="E198" i="37" s="1"/>
  <c r="I319" i="36"/>
  <c r="G325" i="36"/>
  <c r="E205" i="37" s="1"/>
  <c r="C329" i="36"/>
  <c r="C207" i="37" s="1"/>
  <c r="I337" i="36"/>
  <c r="I381" i="36"/>
  <c r="I401" i="36"/>
  <c r="G215" i="37"/>
  <c r="G204" i="37"/>
  <c r="G206" i="37"/>
  <c r="G213" i="37"/>
  <c r="G162" i="37"/>
  <c r="G150" i="37"/>
  <c r="G131" i="37"/>
  <c r="G129" i="37"/>
  <c r="G81" i="37"/>
  <c r="G79" i="37"/>
  <c r="G80" i="37"/>
  <c r="G86" i="37"/>
  <c r="E225" i="36"/>
  <c r="D155" i="37" s="1"/>
  <c r="C235" i="36"/>
  <c r="C160" i="37" s="1"/>
  <c r="I237" i="36"/>
  <c r="E241" i="36"/>
  <c r="D163" i="37" s="1"/>
  <c r="E257" i="36"/>
  <c r="D171" i="37" s="1"/>
  <c r="C267" i="36"/>
  <c r="C176" i="37" s="1"/>
  <c r="I269" i="36"/>
  <c r="E273" i="36"/>
  <c r="D179" i="37" s="1"/>
  <c r="C283" i="36"/>
  <c r="C184" i="37" s="1"/>
  <c r="I285" i="36"/>
  <c r="E289" i="36"/>
  <c r="D187" i="37" s="1"/>
  <c r="C299" i="36"/>
  <c r="C192" i="37" s="1"/>
  <c r="E305" i="36"/>
  <c r="D195" i="37" s="1"/>
  <c r="C315" i="36"/>
  <c r="C200" i="37" s="1"/>
  <c r="I317" i="36"/>
  <c r="E321" i="36"/>
  <c r="D203" i="37" s="1"/>
  <c r="E337" i="36"/>
  <c r="D211" i="37" s="1"/>
  <c r="I349" i="36"/>
  <c r="E353" i="36"/>
  <c r="D219" i="37" s="1"/>
  <c r="C363" i="36"/>
  <c r="C224" i="37" s="1"/>
  <c r="I365" i="36"/>
  <c r="E369" i="36"/>
  <c r="D227" i="37" s="1"/>
  <c r="J227" i="37" s="1"/>
  <c r="C379" i="36"/>
  <c r="C232" i="37" s="1"/>
  <c r="E385" i="36"/>
  <c r="D235" i="37" s="1"/>
  <c r="J235" i="37" s="1"/>
  <c r="E401" i="36"/>
  <c r="D243" i="37" s="1"/>
  <c r="C411" i="36"/>
  <c r="C248" i="37" s="1"/>
  <c r="C427" i="36"/>
  <c r="C256" i="37" s="1"/>
  <c r="G133" i="37"/>
  <c r="G210" i="37"/>
  <c r="G44" i="37"/>
  <c r="G46" i="37"/>
  <c r="G48" i="37"/>
  <c r="G50" i="37"/>
  <c r="G52" i="37"/>
  <c r="G54" i="37"/>
  <c r="G57" i="37"/>
  <c r="G62" i="37"/>
  <c r="G66" i="37"/>
  <c r="G82" i="37"/>
  <c r="G88" i="37"/>
  <c r="G143" i="37"/>
  <c r="E235" i="36"/>
  <c r="D160" i="37" s="1"/>
  <c r="E251" i="36"/>
  <c r="D168" i="37" s="1"/>
  <c r="E267" i="36"/>
  <c r="D176" i="37" s="1"/>
  <c r="E283" i="36"/>
  <c r="D184" i="37" s="1"/>
  <c r="E299" i="36"/>
  <c r="D192" i="37" s="1"/>
  <c r="E379" i="36"/>
  <c r="D232" i="37" s="1"/>
  <c r="E411" i="36"/>
  <c r="D248" i="37" s="1"/>
  <c r="E443" i="36"/>
  <c r="D264" i="37" s="1"/>
  <c r="G199" i="37"/>
  <c r="G216" i="37"/>
  <c r="G160" i="37"/>
  <c r="G161" i="37"/>
  <c r="G146" i="37"/>
  <c r="G137" i="37"/>
  <c r="G127" i="37"/>
  <c r="G68" i="37"/>
  <c r="G90" i="37"/>
  <c r="G235" i="36"/>
  <c r="E160" i="37" s="1"/>
  <c r="E245" i="36"/>
  <c r="D165" i="37" s="1"/>
  <c r="G251" i="36"/>
  <c r="E168" i="37" s="1"/>
  <c r="C255" i="36"/>
  <c r="C170" i="37" s="1"/>
  <c r="E261" i="36"/>
  <c r="D173" i="37" s="1"/>
  <c r="G267" i="36"/>
  <c r="E176" i="37" s="1"/>
  <c r="C271" i="36"/>
  <c r="C178" i="37" s="1"/>
  <c r="E277" i="36"/>
  <c r="D181" i="37" s="1"/>
  <c r="G283" i="36"/>
  <c r="E184" i="37" s="1"/>
  <c r="C287" i="36"/>
  <c r="C186" i="37" s="1"/>
  <c r="E293" i="36"/>
  <c r="D189" i="37" s="1"/>
  <c r="G299" i="36"/>
  <c r="E192" i="37" s="1"/>
  <c r="C303" i="36"/>
  <c r="C194" i="37" s="1"/>
  <c r="G315" i="36"/>
  <c r="E200" i="37" s="1"/>
  <c r="C319" i="36"/>
  <c r="C202" i="37" s="1"/>
  <c r="G331" i="36"/>
  <c r="E208" i="37" s="1"/>
  <c r="E341" i="36"/>
  <c r="D213" i="37" s="1"/>
  <c r="J213" i="37" s="1"/>
  <c r="G347" i="36"/>
  <c r="E216" i="37" s="1"/>
  <c r="C351" i="36"/>
  <c r="C218" i="37" s="1"/>
  <c r="E357" i="36"/>
  <c r="D221" i="37" s="1"/>
  <c r="J221" i="37" s="1"/>
  <c r="G363" i="36"/>
  <c r="E224" i="37" s="1"/>
  <c r="E373" i="36"/>
  <c r="D229" i="37" s="1"/>
  <c r="G379" i="36"/>
  <c r="E232" i="37" s="1"/>
  <c r="C383" i="36"/>
  <c r="C234" i="37" s="1"/>
  <c r="E389" i="36"/>
  <c r="D237" i="37" s="1"/>
  <c r="G395" i="36"/>
  <c r="E240" i="37" s="1"/>
  <c r="C399" i="36"/>
  <c r="C242" i="37" s="1"/>
  <c r="E405" i="36"/>
  <c r="D245" i="37" s="1"/>
  <c r="G411" i="36"/>
  <c r="E248" i="37" s="1"/>
  <c r="C415" i="36"/>
  <c r="C250" i="37" s="1"/>
  <c r="E421" i="36"/>
  <c r="D253" i="37" s="1"/>
  <c r="G427" i="36"/>
  <c r="E256" i="37" s="1"/>
  <c r="C431" i="36"/>
  <c r="C258" i="37" s="1"/>
  <c r="E437" i="36"/>
  <c r="D261" i="37" s="1"/>
  <c r="G55" i="37"/>
  <c r="G60" i="37"/>
  <c r="G63" i="37"/>
  <c r="G70" i="37"/>
  <c r="G92" i="37"/>
  <c r="G147" i="37"/>
  <c r="E223" i="36"/>
  <c r="D154" i="37" s="1"/>
  <c r="E239" i="36"/>
  <c r="D162" i="37" s="1"/>
  <c r="E255" i="36"/>
  <c r="D170" i="37" s="1"/>
  <c r="E271" i="36"/>
  <c r="D178" i="37" s="1"/>
  <c r="E287" i="36"/>
  <c r="D186" i="37" s="1"/>
  <c r="E303" i="36"/>
  <c r="D194" i="37" s="1"/>
  <c r="E319" i="36"/>
  <c r="D202" i="37" s="1"/>
  <c r="E335" i="36"/>
  <c r="D210" i="37" s="1"/>
  <c r="E351" i="36"/>
  <c r="D218" i="37" s="1"/>
  <c r="E367" i="36"/>
  <c r="D226" i="37" s="1"/>
  <c r="E383" i="36"/>
  <c r="D234" i="37" s="1"/>
  <c r="C393" i="36"/>
  <c r="C239" i="37" s="1"/>
  <c r="E399" i="36"/>
  <c r="D242" i="37" s="1"/>
  <c r="C409" i="36"/>
  <c r="C247" i="37" s="1"/>
  <c r="E415" i="36"/>
  <c r="D250" i="37" s="1"/>
  <c r="G421" i="36"/>
  <c r="E253" i="37" s="1"/>
  <c r="C425" i="36"/>
  <c r="C255" i="37" s="1"/>
  <c r="E431" i="36"/>
  <c r="D258" i="37" s="1"/>
  <c r="G437" i="36"/>
  <c r="E261" i="37" s="1"/>
  <c r="E447" i="36"/>
  <c r="D266" i="37" s="1"/>
  <c r="J266" i="37" s="1"/>
  <c r="G230" i="37"/>
  <c r="G224" i="37"/>
  <c r="G214" i="37"/>
  <c r="G139" i="37"/>
  <c r="G234" i="37"/>
  <c r="G229" i="37"/>
  <c r="G148" i="37"/>
  <c r="G71" i="37"/>
  <c r="G231" i="37"/>
  <c r="G172" i="37"/>
  <c r="G166" i="37"/>
  <c r="G159" i="37"/>
  <c r="G165" i="37"/>
  <c r="G135" i="37"/>
  <c r="G125" i="37"/>
  <c r="G113" i="37"/>
  <c r="G111" i="37"/>
  <c r="G73" i="37"/>
  <c r="G69" i="37"/>
  <c r="G65" i="37"/>
  <c r="G72" i="37"/>
  <c r="G94" i="37"/>
  <c r="G101" i="37"/>
  <c r="G141" i="37"/>
  <c r="G223" i="36"/>
  <c r="E154" i="37" s="1"/>
  <c r="G239" i="36"/>
  <c r="E162" i="37" s="1"/>
  <c r="G255" i="36"/>
  <c r="E170" i="37" s="1"/>
  <c r="G271" i="36"/>
  <c r="E178" i="37" s="1"/>
  <c r="G287" i="36"/>
  <c r="E186" i="37" s="1"/>
  <c r="G303" i="36"/>
  <c r="E194" i="37" s="1"/>
  <c r="G319" i="36"/>
  <c r="E202" i="37" s="1"/>
  <c r="G335" i="36"/>
  <c r="E210" i="37" s="1"/>
  <c r="G351" i="36"/>
  <c r="E218" i="37" s="1"/>
  <c r="G367" i="36"/>
  <c r="E226" i="37" s="1"/>
  <c r="G383" i="36"/>
  <c r="E234" i="37" s="1"/>
  <c r="G399" i="36"/>
  <c r="E242" i="37" s="1"/>
  <c r="G415" i="36"/>
  <c r="E250" i="37" s="1"/>
  <c r="G431" i="36"/>
  <c r="E258" i="37" s="1"/>
  <c r="G447" i="36"/>
  <c r="E266" i="37" s="1"/>
  <c r="G225" i="37"/>
  <c r="G142" i="37"/>
  <c r="G212" i="37"/>
  <c r="G167" i="37"/>
  <c r="G97" i="37"/>
  <c r="G91" i="37"/>
  <c r="G105" i="37"/>
  <c r="G220" i="37"/>
  <c r="G207" i="37"/>
  <c r="G228" i="37"/>
  <c r="G208" i="37"/>
  <c r="G168" i="37"/>
  <c r="G152" i="37"/>
  <c r="G202" i="37"/>
  <c r="G173" i="37"/>
  <c r="G107" i="37"/>
  <c r="G89" i="37"/>
  <c r="G77" i="37"/>
  <c r="G45" i="37"/>
  <c r="G49" i="37"/>
  <c r="G51" i="37"/>
  <c r="G53" i="37"/>
  <c r="G58" i="37"/>
  <c r="G61" i="37"/>
  <c r="G74" i="37"/>
  <c r="G96" i="37"/>
  <c r="C381" i="36"/>
  <c r="C233" i="37" s="1"/>
  <c r="C397" i="36"/>
  <c r="C241" i="37" s="1"/>
  <c r="C413" i="36"/>
  <c r="C249" i="37" s="1"/>
  <c r="C429" i="36"/>
  <c r="C257" i="37" s="1"/>
  <c r="G441" i="36"/>
  <c r="E263" i="37" s="1"/>
  <c r="C445" i="36"/>
  <c r="C265" i="37" s="1"/>
  <c r="G200" i="37"/>
  <c r="G218" i="37"/>
  <c r="G170" i="37"/>
  <c r="G164" i="37"/>
  <c r="G158" i="37"/>
  <c r="G156" i="37"/>
  <c r="G178" i="37"/>
  <c r="G176" i="37"/>
  <c r="G163" i="37"/>
  <c r="G157" i="37"/>
  <c r="G151" i="37"/>
  <c r="G117" i="37"/>
  <c r="G115" i="37"/>
  <c r="G95" i="37"/>
  <c r="G75" i="37"/>
  <c r="G67" i="37"/>
  <c r="G233" i="37"/>
  <c r="G226" i="37"/>
  <c r="G222" i="37"/>
  <c r="G232" i="37"/>
  <c r="G154" i="37"/>
  <c r="G169" i="37"/>
  <c r="G93" i="37"/>
  <c r="G64" i="37"/>
  <c r="G76" i="37"/>
  <c r="G83" i="37"/>
  <c r="G98" i="37"/>
  <c r="G104" i="37"/>
  <c r="G171" i="37"/>
  <c r="G119" i="37"/>
  <c r="G87" i="37"/>
  <c r="G56" i="37"/>
  <c r="G59" i="37"/>
  <c r="G78" i="37"/>
  <c r="G145" i="37"/>
  <c r="G120" i="37"/>
  <c r="G122" i="37"/>
  <c r="G124" i="37"/>
  <c r="G126" i="37"/>
  <c r="G128" i="37"/>
  <c r="G130" i="37"/>
  <c r="G132" i="37"/>
  <c r="G134" i="37"/>
  <c r="G136" i="37"/>
  <c r="G138" i="37"/>
  <c r="G140" i="37"/>
  <c r="G195" i="37"/>
  <c r="G179" i="37"/>
  <c r="G100" i="37"/>
  <c r="G102" i="37"/>
  <c r="G118" i="37"/>
  <c r="G106" i="37"/>
  <c r="G108" i="37"/>
  <c r="G110" i="37"/>
  <c r="G112" i="37"/>
  <c r="G114" i="37"/>
  <c r="G116" i="37"/>
  <c r="G201" i="37"/>
  <c r="G264" i="37"/>
  <c r="G153" i="37"/>
  <c r="G155" i="37"/>
  <c r="G191" i="37"/>
  <c r="G144" i="37"/>
  <c r="G149" i="37"/>
  <c r="G181" i="37"/>
  <c r="G184" i="37"/>
  <c r="G194" i="37"/>
  <c r="G182" i="37"/>
  <c r="G183" i="37"/>
  <c r="G188" i="37"/>
  <c r="G197" i="37"/>
  <c r="G243" i="37"/>
  <c r="G175" i="37"/>
  <c r="G250" i="37"/>
  <c r="G259" i="37"/>
  <c r="G187" i="37"/>
  <c r="G190" i="37"/>
  <c r="G209" i="37"/>
  <c r="G241" i="37"/>
  <c r="G180" i="37"/>
  <c r="G186" i="37"/>
  <c r="G193" i="37"/>
  <c r="G177" i="37"/>
  <c r="G217" i="37"/>
  <c r="G248" i="37"/>
  <c r="G257" i="37"/>
  <c r="G185" i="37"/>
  <c r="G189" i="37"/>
  <c r="G192" i="37"/>
  <c r="G223" i="37"/>
  <c r="G203" i="37"/>
  <c r="G211" i="37"/>
  <c r="G219" i="37"/>
  <c r="G236" i="37"/>
  <c r="G245" i="37"/>
  <c r="G252" i="37"/>
  <c r="G261" i="37"/>
  <c r="G196" i="37"/>
  <c r="G198" i="37"/>
  <c r="G238" i="37"/>
  <c r="G247" i="37"/>
  <c r="G254" i="37"/>
  <c r="G263" i="37"/>
  <c r="G240" i="37"/>
  <c r="G249" i="37"/>
  <c r="G256" i="37"/>
  <c r="G265" i="37"/>
  <c r="G242" i="37"/>
  <c r="G251" i="37"/>
  <c r="G258" i="37"/>
  <c r="G237" i="37"/>
  <c r="G244" i="37"/>
  <c r="G253" i="37"/>
  <c r="G260" i="37"/>
  <c r="G239" i="37"/>
  <c r="G246" i="37"/>
  <c r="G255" i="37"/>
  <c r="G262" i="37"/>
  <c r="J132" i="37" l="1"/>
  <c r="J243" i="37"/>
  <c r="J211" i="37"/>
  <c r="J155" i="37"/>
  <c r="J137" i="37"/>
  <c r="J130" i="37"/>
  <c r="J76" i="37"/>
  <c r="J253" i="37"/>
  <c r="J176" i="37"/>
  <c r="J240" i="37"/>
  <c r="J69" i="37"/>
  <c r="J234" i="37"/>
  <c r="J170" i="37"/>
  <c r="J237" i="37"/>
  <c r="J218" i="37"/>
  <c r="J142" i="37"/>
  <c r="J224" i="37"/>
  <c r="J95" i="37"/>
  <c r="J48" i="37"/>
  <c r="J72" i="37"/>
  <c r="J200" i="37"/>
  <c r="J258" i="37"/>
  <c r="J226" i="37"/>
  <c r="J162" i="37"/>
  <c r="J181" i="37"/>
  <c r="J184" i="37"/>
  <c r="J203" i="37"/>
  <c r="J179" i="37"/>
  <c r="J139" i="37"/>
  <c r="J152" i="37"/>
  <c r="J216" i="37"/>
  <c r="J135" i="37"/>
  <c r="J208" i="37"/>
  <c r="J157" i="37"/>
  <c r="J74" i="37"/>
  <c r="J65" i="37"/>
  <c r="J154" i="37"/>
  <c r="J82" i="37"/>
  <c r="J124" i="37"/>
  <c r="J214" i="37"/>
  <c r="J106" i="37"/>
  <c r="J192" i="37"/>
  <c r="J210" i="37"/>
  <c r="J229" i="37"/>
  <c r="J168" i="37"/>
  <c r="J70" i="37"/>
  <c r="J122" i="37"/>
  <c r="J68" i="37"/>
  <c r="J115" i="37"/>
  <c r="J199" i="37"/>
  <c r="J246" i="37"/>
  <c r="J50" i="37"/>
  <c r="J250" i="37"/>
  <c r="J202" i="37"/>
  <c r="J173" i="37"/>
  <c r="J160" i="37"/>
  <c r="J195" i="37"/>
  <c r="J147" i="37"/>
  <c r="J127" i="37"/>
  <c r="J53" i="37"/>
  <c r="J233" i="37"/>
  <c r="J194" i="37"/>
  <c r="J245" i="37"/>
  <c r="J264" i="37"/>
  <c r="J163" i="37"/>
  <c r="J263" i="37"/>
  <c r="J92" i="37"/>
  <c r="J90" i="37"/>
  <c r="J242" i="37"/>
  <c r="J186" i="37"/>
  <c r="J189" i="37"/>
  <c r="J248" i="37"/>
  <c r="J219" i="37"/>
  <c r="J187" i="37"/>
  <c r="J146" i="37"/>
  <c r="J197" i="37"/>
  <c r="J256" i="37"/>
  <c r="J114" i="37"/>
  <c r="J178" i="37"/>
  <c r="J261" i="37"/>
  <c r="J165" i="37"/>
  <c r="J232" i="37"/>
  <c r="J119" i="37"/>
  <c r="J73" i="37"/>
  <c r="J144" i="37"/>
  <c r="J172" i="37"/>
  <c r="J183" i="37"/>
  <c r="J262" i="37"/>
  <c r="J131" i="37"/>
  <c r="J58" i="37"/>
  <c r="J112" i="37"/>
  <c r="J88" i="37"/>
  <c r="J49" i="37"/>
  <c r="J81" i="37"/>
  <c r="J120" i="37"/>
  <c r="J136" i="37"/>
  <c r="J111" i="37"/>
  <c r="J206" i="37"/>
  <c r="J151" i="37"/>
  <c r="J167" i="37"/>
  <c r="J212" i="37"/>
  <c r="J215" i="37"/>
  <c r="J225" i="37"/>
  <c r="J171" i="37"/>
  <c r="J97" i="37"/>
  <c r="J60" i="37"/>
  <c r="J51" i="37"/>
  <c r="J67" i="37"/>
  <c r="J101" i="37"/>
  <c r="J138" i="37"/>
  <c r="J113" i="37"/>
  <c r="J129" i="37"/>
  <c r="J150" i="37"/>
  <c r="J153" i="37"/>
  <c r="J169" i="37"/>
  <c r="J222" i="37"/>
  <c r="J209" i="37"/>
  <c r="J259" i="37"/>
  <c r="J231" i="37"/>
  <c r="J244" i="37"/>
  <c r="J260" i="37"/>
  <c r="J64" i="37"/>
  <c r="J56" i="37"/>
  <c r="J87" i="37"/>
  <c r="J89" i="37"/>
  <c r="J91" i="37"/>
  <c r="J100" i="37"/>
  <c r="J94" i="37"/>
  <c r="J55" i="37"/>
  <c r="J71" i="37"/>
  <c r="J126" i="37"/>
  <c r="J148" i="37"/>
  <c r="J180" i="37"/>
  <c r="J117" i="37"/>
  <c r="J133" i="37"/>
  <c r="J255" i="37"/>
  <c r="J141" i="37"/>
  <c r="J241" i="37"/>
  <c r="J198" i="37"/>
  <c r="J220" i="37"/>
  <c r="J185" i="37"/>
  <c r="G84" i="37"/>
  <c r="J78" i="37"/>
  <c r="J80" i="37"/>
  <c r="J52" i="37"/>
  <c r="J108" i="37"/>
  <c r="J116" i="37"/>
  <c r="J102" i="37"/>
  <c r="J96" i="37"/>
  <c r="J57" i="37"/>
  <c r="J128" i="37"/>
  <c r="J143" i="37"/>
  <c r="J159" i="37"/>
  <c r="J175" i="37"/>
  <c r="J239" i="37"/>
  <c r="J217" i="37"/>
  <c r="J223" i="37"/>
  <c r="J93" i="37"/>
  <c r="J104" i="37"/>
  <c r="J98" i="37"/>
  <c r="J59" i="37"/>
  <c r="J75" i="37"/>
  <c r="J105" i="37"/>
  <c r="J145" i="37"/>
  <c r="J161" i="37"/>
  <c r="J190" i="37"/>
  <c r="J257" i="37"/>
  <c r="J204" i="37"/>
  <c r="J207" i="37"/>
  <c r="J249" i="37"/>
  <c r="J251" i="37"/>
  <c r="J236" i="37"/>
  <c r="J252" i="37"/>
  <c r="J46" i="37"/>
  <c r="J54" i="37"/>
  <c r="J110" i="37"/>
  <c r="J45" i="37"/>
  <c r="J61" i="37"/>
  <c r="J77" i="37"/>
  <c r="J182" i="37"/>
  <c r="J188" i="37"/>
  <c r="J107" i="37"/>
  <c r="J164" i="37"/>
  <c r="J196" i="37"/>
  <c r="J201" i="37"/>
  <c r="J191" i="37"/>
  <c r="J265" i="37"/>
  <c r="J238" i="37"/>
  <c r="J254" i="37"/>
  <c r="J228" i="37"/>
  <c r="J44" i="37"/>
  <c r="J66" i="37"/>
  <c r="J62" i="37"/>
  <c r="J86" i="37"/>
  <c r="J83" i="37"/>
  <c r="J63" i="37"/>
  <c r="J79" i="37"/>
  <c r="J158" i="37"/>
  <c r="J140" i="37"/>
  <c r="J118" i="37"/>
  <c r="J134" i="37"/>
  <c r="J156" i="37"/>
  <c r="J125" i="37"/>
  <c r="J166" i="37"/>
  <c r="J149" i="37"/>
  <c r="J177" i="37"/>
  <c r="J193" i="37"/>
  <c r="J247" i="37"/>
  <c r="J230" i="37"/>
  <c r="J84" i="37" l="1"/>
  <c r="F4" i="4" l="1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3" i="4"/>
  <c r="F4" i="3"/>
  <c r="F5" i="3"/>
  <c r="F6" i="3"/>
  <c r="E7" i="37" s="1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3" i="3"/>
  <c r="K18" i="5"/>
  <c r="J18" i="5"/>
  <c r="M18" i="5" s="1"/>
  <c r="H18" i="5"/>
  <c r="I18" i="5"/>
  <c r="E41" i="5"/>
  <c r="B37" i="6" l="1"/>
  <c r="E25" i="37"/>
  <c r="C7" i="37"/>
  <c r="F103" i="37" s="1"/>
  <c r="I103" i="37" s="1"/>
  <c r="K103" i="37" s="1"/>
  <c r="H103" i="37"/>
  <c r="E30" i="37"/>
  <c r="B42" i="6"/>
  <c r="E23" i="37"/>
  <c r="B35" i="6"/>
  <c r="B24" i="6"/>
  <c r="E12" i="37"/>
  <c r="B19" i="6"/>
  <c r="E6" i="37"/>
  <c r="B38" i="6"/>
  <c r="E26" i="37"/>
  <c r="B30" i="6"/>
  <c r="E18" i="37"/>
  <c r="E22" i="37"/>
  <c r="B34" i="6"/>
  <c r="B29" i="6"/>
  <c r="E17" i="37"/>
  <c r="B23" i="6"/>
  <c r="E11" i="37"/>
  <c r="B18" i="6"/>
  <c r="E5" i="37"/>
  <c r="E29" i="37"/>
  <c r="B41" i="6"/>
  <c r="E21" i="37"/>
  <c r="B33" i="6"/>
  <c r="B28" i="6"/>
  <c r="E16" i="37"/>
  <c r="B22" i="6"/>
  <c r="E10" i="37"/>
  <c r="B31" i="6"/>
  <c r="E19" i="37"/>
  <c r="B44" i="6"/>
  <c r="E32" i="37"/>
  <c r="E14" i="37"/>
  <c r="C14" i="37" s="1"/>
  <c r="B26" i="6"/>
  <c r="E31" i="37"/>
  <c r="B43" i="6"/>
  <c r="B36" i="6"/>
  <c r="E24" i="37"/>
  <c r="E13" i="37"/>
  <c r="B25" i="6"/>
  <c r="B46" i="6"/>
  <c r="E34" i="37"/>
  <c r="B40" i="6"/>
  <c r="E28" i="37"/>
  <c r="B32" i="6"/>
  <c r="F32" i="6" s="1"/>
  <c r="H32" i="6" s="1"/>
  <c r="J32" i="6" s="1"/>
  <c r="L32" i="6" s="1"/>
  <c r="E20" i="37"/>
  <c r="B27" i="6"/>
  <c r="E15" i="37"/>
  <c r="B21" i="6"/>
  <c r="E9" i="37"/>
  <c r="B45" i="6"/>
  <c r="E33" i="37"/>
  <c r="B39" i="6"/>
  <c r="E27" i="37"/>
  <c r="B20" i="6"/>
  <c r="E8" i="37"/>
  <c r="L18" i="5"/>
  <c r="C18" i="37" l="1"/>
  <c r="H224" i="37"/>
  <c r="H230" i="37"/>
  <c r="H214" i="37"/>
  <c r="H139" i="37"/>
  <c r="H175" i="37"/>
  <c r="H257" i="37"/>
  <c r="H188" i="37"/>
  <c r="C31" i="37"/>
  <c r="H250" i="37"/>
  <c r="H121" i="37"/>
  <c r="H100" i="37"/>
  <c r="H244" i="37"/>
  <c r="H98" i="37"/>
  <c r="H193" i="37"/>
  <c r="B47" i="6"/>
  <c r="C23" i="37"/>
  <c r="H147" i="37"/>
  <c r="H78" i="37"/>
  <c r="H239" i="37"/>
  <c r="C9" i="37"/>
  <c r="H143" i="37"/>
  <c r="H174" i="37"/>
  <c r="H73" i="37"/>
  <c r="H59" i="37"/>
  <c r="H69" i="37"/>
  <c r="H65" i="37"/>
  <c r="C34" i="37"/>
  <c r="H53" i="37"/>
  <c r="H245" i="37"/>
  <c r="H125" i="37"/>
  <c r="H186" i="37"/>
  <c r="H217" i="37"/>
  <c r="H172" i="37"/>
  <c r="H126" i="37"/>
  <c r="H122" i="37"/>
  <c r="H243" i="37"/>
  <c r="H111" i="37"/>
  <c r="H241" i="37"/>
  <c r="H113" i="37"/>
  <c r="H118" i="37"/>
  <c r="H108" i="37"/>
  <c r="H166" i="37"/>
  <c r="H155" i="37"/>
  <c r="H180" i="37"/>
  <c r="H74" i="37"/>
  <c r="H262" i="37"/>
  <c r="H50" i="37"/>
  <c r="H135" i="37"/>
  <c r="H60" i="37"/>
  <c r="H90" i="37"/>
  <c r="H195" i="37"/>
  <c r="H219" i="37"/>
  <c r="H231" i="37"/>
  <c r="H165" i="37"/>
  <c r="H159" i="37"/>
  <c r="H248" i="37"/>
  <c r="H57" i="37"/>
  <c r="H123" i="37"/>
  <c r="C16" i="37"/>
  <c r="H83" i="37"/>
  <c r="H171" i="37"/>
  <c r="H112" i="37"/>
  <c r="H119" i="37"/>
  <c r="H86" i="37"/>
  <c r="C11" i="37"/>
  <c r="H87" i="37"/>
  <c r="H92" i="37"/>
  <c r="H247" i="37"/>
  <c r="C26" i="37"/>
  <c r="H71" i="37"/>
  <c r="H234" i="37"/>
  <c r="H189" i="37"/>
  <c r="H96" i="37"/>
  <c r="H192" i="37"/>
  <c r="H145" i="37"/>
  <c r="H153" i="37"/>
  <c r="H141" i="37"/>
  <c r="H229" i="37"/>
  <c r="H148" i="37"/>
  <c r="H54" i="37"/>
  <c r="C33" i="37"/>
  <c r="F267" i="37" s="1"/>
  <c r="I267" i="37" s="1"/>
  <c r="K267" i="37" s="1"/>
  <c r="L267" i="37" s="1"/>
  <c r="H267" i="37"/>
  <c r="C5" i="37"/>
  <c r="H225" i="37"/>
  <c r="H179" i="37"/>
  <c r="H142" i="37"/>
  <c r="H66" i="37"/>
  <c r="H48" i="37"/>
  <c r="H110" i="37"/>
  <c r="H236" i="37"/>
  <c r="C30" i="37"/>
  <c r="F236" i="37" s="1"/>
  <c r="I236" i="37" s="1"/>
  <c r="K236" i="37" s="1"/>
  <c r="L236" i="37" s="1"/>
  <c r="H47" i="37"/>
  <c r="H67" i="37"/>
  <c r="H88" i="37"/>
  <c r="H58" i="37"/>
  <c r="H185" i="37"/>
  <c r="H101" i="37"/>
  <c r="H218" i="37"/>
  <c r="H156" i="37"/>
  <c r="H62" i="37"/>
  <c r="H255" i="37"/>
  <c r="H163" i="37"/>
  <c r="H200" i="37"/>
  <c r="H184" i="37"/>
  <c r="H176" i="37"/>
  <c r="H46" i="37"/>
  <c r="H75" i="37"/>
  <c r="H253" i="37"/>
  <c r="H197" i="37"/>
  <c r="H134" i="37"/>
  <c r="H170" i="37"/>
  <c r="H178" i="37"/>
  <c r="H115" i="37"/>
  <c r="H95" i="37"/>
  <c r="H237" i="37"/>
  <c r="H157" i="37"/>
  <c r="H144" i="37"/>
  <c r="H209" i="37"/>
  <c r="H177" i="37"/>
  <c r="H242" i="37"/>
  <c r="H151" i="37"/>
  <c r="H158" i="37"/>
  <c r="H254" i="37"/>
  <c r="C8" i="37"/>
  <c r="H252" i="37"/>
  <c r="H117" i="37"/>
  <c r="H164" i="37"/>
  <c r="H138" i="37"/>
  <c r="C15" i="37"/>
  <c r="H85" i="37"/>
  <c r="H82" i="37"/>
  <c r="H266" i="37"/>
  <c r="C32" i="37"/>
  <c r="F266" i="37" s="1"/>
  <c r="I266" i="37" s="1"/>
  <c r="K266" i="37" s="1"/>
  <c r="L266" i="37" s="1"/>
  <c r="H99" i="37"/>
  <c r="C17" i="37"/>
  <c r="F99" i="37" s="1"/>
  <c r="I99" i="37" s="1"/>
  <c r="K99" i="37" s="1"/>
  <c r="L99" i="37" s="1"/>
  <c r="H221" i="37"/>
  <c r="H61" i="37"/>
  <c r="C6" i="37"/>
  <c r="H260" i="37"/>
  <c r="H223" i="37"/>
  <c r="H187" i="37"/>
  <c r="H246" i="37"/>
  <c r="H109" i="37"/>
  <c r="H76" i="37"/>
  <c r="C10" i="37"/>
  <c r="C28" i="37"/>
  <c r="H146" i="37"/>
  <c r="H137" i="37"/>
  <c r="H127" i="37"/>
  <c r="H132" i="37"/>
  <c r="H44" i="37"/>
  <c r="H94" i="37"/>
  <c r="H105" i="37"/>
  <c r="H91" i="37"/>
  <c r="H251" i="37"/>
  <c r="C13" i="37"/>
  <c r="H97" i="37"/>
  <c r="H212" i="37"/>
  <c r="H256" i="37"/>
  <c r="H182" i="37"/>
  <c r="H167" i="37"/>
  <c r="H104" i="37"/>
  <c r="H183" i="37"/>
  <c r="H51" i="37"/>
  <c r="H77" i="37"/>
  <c r="H220" i="37"/>
  <c r="H168" i="37"/>
  <c r="H49" i="37"/>
  <c r="H208" i="37"/>
  <c r="H56" i="37"/>
  <c r="H89" i="37"/>
  <c r="H228" i="37"/>
  <c r="C21" i="37"/>
  <c r="H52" i="37"/>
  <c r="H202" i="37"/>
  <c r="H196" i="37"/>
  <c r="H198" i="37"/>
  <c r="H173" i="37"/>
  <c r="H107" i="37"/>
  <c r="H124" i="37"/>
  <c r="H68" i="37"/>
  <c r="H120" i="37"/>
  <c r="H152" i="37"/>
  <c r="H207" i="37"/>
  <c r="L103" i="37"/>
  <c r="B50" i="6"/>
  <c r="H205" i="37"/>
  <c r="C27" i="37"/>
  <c r="F205" i="37" s="1"/>
  <c r="I205" i="37" s="1"/>
  <c r="K205" i="37" s="1"/>
  <c r="L205" i="37" s="1"/>
  <c r="H149" i="37"/>
  <c r="C20" i="37"/>
  <c r="H161" i="37"/>
  <c r="H160" i="37"/>
  <c r="H199" i="37"/>
  <c r="H201" i="37"/>
  <c r="H216" i="37"/>
  <c r="H136" i="37"/>
  <c r="H45" i="37"/>
  <c r="H261" i="37"/>
  <c r="C24" i="37"/>
  <c r="H70" i="37"/>
  <c r="H265" i="37"/>
  <c r="H238" i="37"/>
  <c r="H154" i="37"/>
  <c r="H259" i="37"/>
  <c r="H249" i="37"/>
  <c r="H93" i="37"/>
  <c r="H114" i="37"/>
  <c r="H106" i="37"/>
  <c r="H232" i="37"/>
  <c r="H226" i="37"/>
  <c r="H130" i="37"/>
  <c r="H264" i="37"/>
  <c r="H116" i="37"/>
  <c r="H222" i="37"/>
  <c r="H169" i="37"/>
  <c r="H190" i="37"/>
  <c r="H240" i="37"/>
  <c r="H233" i="37"/>
  <c r="H227" i="37"/>
  <c r="H140" i="37"/>
  <c r="C19" i="37"/>
  <c r="C12" i="37"/>
  <c r="F72" i="37" s="1"/>
  <c r="I72" i="37" s="1"/>
  <c r="K72" i="37" s="1"/>
  <c r="L72" i="37" s="1"/>
  <c r="H72" i="37"/>
  <c r="C25" i="37"/>
  <c r="H194" i="37"/>
  <c r="H64" i="37"/>
  <c r="H263" i="37"/>
  <c r="H210" i="37"/>
  <c r="H211" i="37"/>
  <c r="H63" i="37"/>
  <c r="H133" i="37"/>
  <c r="H55" i="37"/>
  <c r="H235" i="37"/>
  <c r="C29" i="37"/>
  <c r="F235" i="37" s="1"/>
  <c r="I235" i="37" s="1"/>
  <c r="K235" i="37" s="1"/>
  <c r="L235" i="37" s="1"/>
  <c r="H206" i="37"/>
  <c r="H81" i="37"/>
  <c r="H215" i="37"/>
  <c r="H213" i="37"/>
  <c r="H162" i="37"/>
  <c r="H191" i="37"/>
  <c r="H128" i="37"/>
  <c r="H80" i="37"/>
  <c r="H131" i="37"/>
  <c r="H150" i="37"/>
  <c r="H203" i="37"/>
  <c r="H129" i="37"/>
  <c r="H102" i="37"/>
  <c r="H258" i="37"/>
  <c r="H181" i="37"/>
  <c r="H79" i="37"/>
  <c r="C22" i="37"/>
  <c r="H204" i="37"/>
  <c r="B2" i="1"/>
  <c r="F154" i="37" l="1"/>
  <c r="I154" i="37" s="1"/>
  <c r="K154" i="37" s="1"/>
  <c r="L154" i="37" s="1"/>
  <c r="F169" i="37"/>
  <c r="I169" i="37" s="1"/>
  <c r="K169" i="37" s="1"/>
  <c r="L169" i="37" s="1"/>
  <c r="F233" i="37"/>
  <c r="I233" i="37" s="1"/>
  <c r="K233" i="37" s="1"/>
  <c r="L233" i="37" s="1"/>
  <c r="F190" i="37"/>
  <c r="I190" i="37" s="1"/>
  <c r="K190" i="37" s="1"/>
  <c r="L190" i="37" s="1"/>
  <c r="F93" i="37"/>
  <c r="I93" i="37" s="1"/>
  <c r="K93" i="37" s="1"/>
  <c r="L93" i="37" s="1"/>
  <c r="F106" i="37"/>
  <c r="I106" i="37" s="1"/>
  <c r="K106" i="37" s="1"/>
  <c r="L106" i="37" s="1"/>
  <c r="F238" i="37"/>
  <c r="I238" i="37" s="1"/>
  <c r="K238" i="37" s="1"/>
  <c r="L238" i="37" s="1"/>
  <c r="F232" i="37"/>
  <c r="I232" i="37" s="1"/>
  <c r="K232" i="37" s="1"/>
  <c r="L232" i="37" s="1"/>
  <c r="F70" i="37"/>
  <c r="I70" i="37" s="1"/>
  <c r="K70" i="37" s="1"/>
  <c r="L70" i="37" s="1"/>
  <c r="F240" i="37"/>
  <c r="I240" i="37" s="1"/>
  <c r="K240" i="37" s="1"/>
  <c r="L240" i="37" s="1"/>
  <c r="F264" i="37"/>
  <c r="I264" i="37" s="1"/>
  <c r="K264" i="37" s="1"/>
  <c r="L264" i="37" s="1"/>
  <c r="F226" i="37"/>
  <c r="I226" i="37" s="1"/>
  <c r="K226" i="37" s="1"/>
  <c r="L226" i="37" s="1"/>
  <c r="F130" i="37"/>
  <c r="I130" i="37" s="1"/>
  <c r="K130" i="37" s="1"/>
  <c r="L130" i="37" s="1"/>
  <c r="F265" i="37"/>
  <c r="I265" i="37" s="1"/>
  <c r="K265" i="37" s="1"/>
  <c r="L265" i="37" s="1"/>
  <c r="F114" i="37"/>
  <c r="I114" i="37" s="1"/>
  <c r="K114" i="37" s="1"/>
  <c r="L114" i="37" s="1"/>
  <c r="F259" i="37"/>
  <c r="I259" i="37" s="1"/>
  <c r="K259" i="37" s="1"/>
  <c r="L259" i="37" s="1"/>
  <c r="F222" i="37"/>
  <c r="I222" i="37" s="1"/>
  <c r="K222" i="37" s="1"/>
  <c r="L222" i="37" s="1"/>
  <c r="F249" i="37"/>
  <c r="I249" i="37" s="1"/>
  <c r="K249" i="37" s="1"/>
  <c r="L249" i="37" s="1"/>
  <c r="F116" i="37"/>
  <c r="I116" i="37" s="1"/>
  <c r="K116" i="37" s="1"/>
  <c r="L116" i="37" s="1"/>
  <c r="F216" i="37"/>
  <c r="I216" i="37" s="1"/>
  <c r="K216" i="37" s="1"/>
  <c r="L216" i="37" s="1"/>
  <c r="F201" i="37"/>
  <c r="I201" i="37" s="1"/>
  <c r="K201" i="37" s="1"/>
  <c r="L201" i="37" s="1"/>
  <c r="F149" i="37"/>
  <c r="I149" i="37" s="1"/>
  <c r="K149" i="37" s="1"/>
  <c r="L149" i="37" s="1"/>
  <c r="F261" i="37"/>
  <c r="I261" i="37" s="1"/>
  <c r="K261" i="37" s="1"/>
  <c r="L261" i="37" s="1"/>
  <c r="F160" i="37"/>
  <c r="I160" i="37" s="1"/>
  <c r="K160" i="37" s="1"/>
  <c r="L160" i="37" s="1"/>
  <c r="F136" i="37"/>
  <c r="I136" i="37" s="1"/>
  <c r="K136" i="37" s="1"/>
  <c r="L136" i="37" s="1"/>
  <c r="F45" i="37"/>
  <c r="I45" i="37" s="1"/>
  <c r="K45" i="37" s="1"/>
  <c r="L45" i="37" s="1"/>
  <c r="F199" i="37"/>
  <c r="I199" i="37" s="1"/>
  <c r="K199" i="37" s="1"/>
  <c r="L199" i="37" s="1"/>
  <c r="F161" i="37"/>
  <c r="I161" i="37" s="1"/>
  <c r="K161" i="37" s="1"/>
  <c r="L161" i="37" s="1"/>
  <c r="F140" i="37"/>
  <c r="I140" i="37" s="1"/>
  <c r="K140" i="37" s="1"/>
  <c r="L140" i="37" s="1"/>
  <c r="F227" i="37"/>
  <c r="I227" i="37" s="1"/>
  <c r="K227" i="37" s="1"/>
  <c r="L227" i="37" s="1"/>
  <c r="F152" i="37"/>
  <c r="I152" i="37" s="1"/>
  <c r="K152" i="37" s="1"/>
  <c r="L152" i="37" s="1"/>
  <c r="F196" i="37"/>
  <c r="I196" i="37" s="1"/>
  <c r="K196" i="37" s="1"/>
  <c r="L196" i="37" s="1"/>
  <c r="F198" i="37"/>
  <c r="I198" i="37" s="1"/>
  <c r="K198" i="37" s="1"/>
  <c r="L198" i="37" s="1"/>
  <c r="F89" i="37"/>
  <c r="I89" i="37" s="1"/>
  <c r="K89" i="37" s="1"/>
  <c r="L89" i="37" s="1"/>
  <c r="F107" i="37"/>
  <c r="I107" i="37" s="1"/>
  <c r="K107" i="37" s="1"/>
  <c r="L107" i="37" s="1"/>
  <c r="F124" i="37"/>
  <c r="I124" i="37" s="1"/>
  <c r="K124" i="37" s="1"/>
  <c r="L124" i="37" s="1"/>
  <c r="F228" i="37"/>
  <c r="I228" i="37" s="1"/>
  <c r="K228" i="37" s="1"/>
  <c r="L228" i="37" s="1"/>
  <c r="F49" i="37"/>
  <c r="I49" i="37" s="1"/>
  <c r="K49" i="37" s="1"/>
  <c r="L49" i="37" s="1"/>
  <c r="F77" i="37"/>
  <c r="I77" i="37" s="1"/>
  <c r="K77" i="37" s="1"/>
  <c r="L77" i="37" s="1"/>
  <c r="F56" i="37"/>
  <c r="I56" i="37" s="1"/>
  <c r="K56" i="37" s="1"/>
  <c r="L56" i="37" s="1"/>
  <c r="F173" i="37"/>
  <c r="I173" i="37" s="1"/>
  <c r="K173" i="37" s="1"/>
  <c r="L173" i="37" s="1"/>
  <c r="F168" i="37"/>
  <c r="I168" i="37" s="1"/>
  <c r="K168" i="37" s="1"/>
  <c r="L168" i="37" s="1"/>
  <c r="F120" i="37"/>
  <c r="I120" i="37" s="1"/>
  <c r="K120" i="37" s="1"/>
  <c r="L120" i="37" s="1"/>
  <c r="F52" i="37"/>
  <c r="I52" i="37" s="1"/>
  <c r="K52" i="37" s="1"/>
  <c r="L52" i="37" s="1"/>
  <c r="F202" i="37"/>
  <c r="I202" i="37" s="1"/>
  <c r="K202" i="37" s="1"/>
  <c r="L202" i="37" s="1"/>
  <c r="F207" i="37"/>
  <c r="I207" i="37" s="1"/>
  <c r="K207" i="37" s="1"/>
  <c r="L207" i="37" s="1"/>
  <c r="F68" i="37"/>
  <c r="I68" i="37" s="1"/>
  <c r="K68" i="37" s="1"/>
  <c r="L68" i="37" s="1"/>
  <c r="F220" i="37"/>
  <c r="I220" i="37" s="1"/>
  <c r="K220" i="37" s="1"/>
  <c r="L220" i="37" s="1"/>
  <c r="F208" i="37"/>
  <c r="I208" i="37" s="1"/>
  <c r="K208" i="37" s="1"/>
  <c r="L208" i="37" s="1"/>
  <c r="F189" i="37"/>
  <c r="I189" i="37" s="1"/>
  <c r="K189" i="37" s="1"/>
  <c r="L189" i="37" s="1"/>
  <c r="F141" i="37"/>
  <c r="I141" i="37" s="1"/>
  <c r="K141" i="37" s="1"/>
  <c r="L141" i="37" s="1"/>
  <c r="F145" i="37"/>
  <c r="I145" i="37" s="1"/>
  <c r="K145" i="37" s="1"/>
  <c r="L145" i="37" s="1"/>
  <c r="F96" i="37"/>
  <c r="I96" i="37" s="1"/>
  <c r="K96" i="37" s="1"/>
  <c r="L96" i="37" s="1"/>
  <c r="F229" i="37"/>
  <c r="I229" i="37" s="1"/>
  <c r="K229" i="37" s="1"/>
  <c r="L229" i="37" s="1"/>
  <c r="F71" i="37"/>
  <c r="I71" i="37" s="1"/>
  <c r="K71" i="37" s="1"/>
  <c r="L71" i="37" s="1"/>
  <c r="F192" i="37"/>
  <c r="I192" i="37" s="1"/>
  <c r="K192" i="37" s="1"/>
  <c r="L192" i="37" s="1"/>
  <c r="F148" i="37"/>
  <c r="I148" i="37" s="1"/>
  <c r="K148" i="37" s="1"/>
  <c r="L148" i="37" s="1"/>
  <c r="F54" i="37"/>
  <c r="I54" i="37" s="1"/>
  <c r="K54" i="37" s="1"/>
  <c r="L54" i="37" s="1"/>
  <c r="F153" i="37"/>
  <c r="I153" i="37" s="1"/>
  <c r="K153" i="37" s="1"/>
  <c r="L153" i="37" s="1"/>
  <c r="F234" i="37"/>
  <c r="I234" i="37" s="1"/>
  <c r="K234" i="37" s="1"/>
  <c r="L234" i="37" s="1"/>
  <c r="F143" i="37"/>
  <c r="I143" i="37" s="1"/>
  <c r="K143" i="37" s="1"/>
  <c r="L143" i="37" s="1"/>
  <c r="F174" i="37"/>
  <c r="I174" i="37" s="1"/>
  <c r="K174" i="37" s="1"/>
  <c r="L174" i="37" s="1"/>
  <c r="F239" i="37"/>
  <c r="I239" i="37" s="1"/>
  <c r="K239" i="37" s="1"/>
  <c r="L239" i="37" s="1"/>
  <c r="F97" i="37"/>
  <c r="I97" i="37" s="1"/>
  <c r="K97" i="37" s="1"/>
  <c r="L97" i="37" s="1"/>
  <c r="F105" i="37"/>
  <c r="I105" i="37" s="1"/>
  <c r="K105" i="37" s="1"/>
  <c r="L105" i="37" s="1"/>
  <c r="F167" i="37"/>
  <c r="I167" i="37" s="1"/>
  <c r="K167" i="37" s="1"/>
  <c r="L167" i="37" s="1"/>
  <c r="F91" i="37"/>
  <c r="I91" i="37" s="1"/>
  <c r="K91" i="37" s="1"/>
  <c r="L91" i="37" s="1"/>
  <c r="F212" i="37"/>
  <c r="I212" i="37" s="1"/>
  <c r="K212" i="37" s="1"/>
  <c r="L212" i="37" s="1"/>
  <c r="F51" i="37"/>
  <c r="I51" i="37" s="1"/>
  <c r="K51" i="37" s="1"/>
  <c r="L51" i="37" s="1"/>
  <c r="F182" i="37"/>
  <c r="I182" i="37" s="1"/>
  <c r="K182" i="37" s="1"/>
  <c r="L182" i="37" s="1"/>
  <c r="F183" i="37"/>
  <c r="I183" i="37" s="1"/>
  <c r="K183" i="37" s="1"/>
  <c r="L183" i="37" s="1"/>
  <c r="F104" i="37"/>
  <c r="I104" i="37" s="1"/>
  <c r="K104" i="37" s="1"/>
  <c r="L104" i="37" s="1"/>
  <c r="F251" i="37"/>
  <c r="I251" i="37" s="1"/>
  <c r="K251" i="37" s="1"/>
  <c r="L251" i="37" s="1"/>
  <c r="F256" i="37"/>
  <c r="I256" i="37" s="1"/>
  <c r="K256" i="37" s="1"/>
  <c r="L256" i="37" s="1"/>
  <c r="F144" i="37"/>
  <c r="I144" i="37" s="1"/>
  <c r="K144" i="37" s="1"/>
  <c r="L144" i="37" s="1"/>
  <c r="F138" i="37"/>
  <c r="I138" i="37" s="1"/>
  <c r="K138" i="37" s="1"/>
  <c r="L138" i="37" s="1"/>
  <c r="F252" i="37"/>
  <c r="I252" i="37" s="1"/>
  <c r="K252" i="37" s="1"/>
  <c r="L252" i="37" s="1"/>
  <c r="F242" i="37"/>
  <c r="I242" i="37" s="1"/>
  <c r="K242" i="37" s="1"/>
  <c r="L242" i="37" s="1"/>
  <c r="F254" i="37"/>
  <c r="I254" i="37" s="1"/>
  <c r="K254" i="37" s="1"/>
  <c r="L254" i="37" s="1"/>
  <c r="F157" i="37"/>
  <c r="I157" i="37" s="1"/>
  <c r="K157" i="37" s="1"/>
  <c r="L157" i="37" s="1"/>
  <c r="F184" i="37"/>
  <c r="I184" i="37" s="1"/>
  <c r="K184" i="37" s="1"/>
  <c r="L184" i="37" s="1"/>
  <c r="F237" i="37"/>
  <c r="I237" i="37" s="1"/>
  <c r="K237" i="37" s="1"/>
  <c r="L237" i="37" s="1"/>
  <c r="F67" i="37"/>
  <c r="I67" i="37" s="1"/>
  <c r="K67" i="37" s="1"/>
  <c r="L67" i="37" s="1"/>
  <c r="F163" i="37"/>
  <c r="I163" i="37" s="1"/>
  <c r="K163" i="37" s="1"/>
  <c r="L163" i="37" s="1"/>
  <c r="F88" i="37"/>
  <c r="I88" i="37" s="1"/>
  <c r="K88" i="37" s="1"/>
  <c r="L88" i="37" s="1"/>
  <c r="F151" i="37"/>
  <c r="I151" i="37" s="1"/>
  <c r="K151" i="37" s="1"/>
  <c r="L151" i="37" s="1"/>
  <c r="F218" i="37"/>
  <c r="I218" i="37" s="1"/>
  <c r="K218" i="37" s="1"/>
  <c r="L218" i="37" s="1"/>
  <c r="F177" i="37"/>
  <c r="I177" i="37" s="1"/>
  <c r="K177" i="37" s="1"/>
  <c r="L177" i="37" s="1"/>
  <c r="F47" i="37"/>
  <c r="I47" i="37" s="1"/>
  <c r="K47" i="37" s="1"/>
  <c r="L47" i="37" s="1"/>
  <c r="F209" i="37"/>
  <c r="I209" i="37" s="1"/>
  <c r="K209" i="37" s="1"/>
  <c r="L209" i="37" s="1"/>
  <c r="F58" i="37"/>
  <c r="I58" i="37" s="1"/>
  <c r="K58" i="37" s="1"/>
  <c r="L58" i="37" s="1"/>
  <c r="F197" i="37"/>
  <c r="I197" i="37" s="1"/>
  <c r="K197" i="37" s="1"/>
  <c r="L197" i="37" s="1"/>
  <c r="F200" i="37"/>
  <c r="I200" i="37" s="1"/>
  <c r="K200" i="37" s="1"/>
  <c r="L200" i="37" s="1"/>
  <c r="F75" i="37"/>
  <c r="I75" i="37" s="1"/>
  <c r="K75" i="37" s="1"/>
  <c r="L75" i="37" s="1"/>
  <c r="F134" i="37"/>
  <c r="I134" i="37" s="1"/>
  <c r="K134" i="37" s="1"/>
  <c r="L134" i="37" s="1"/>
  <c r="F176" i="37"/>
  <c r="I176" i="37" s="1"/>
  <c r="K176" i="37" s="1"/>
  <c r="L176" i="37" s="1"/>
  <c r="F255" i="37"/>
  <c r="I255" i="37" s="1"/>
  <c r="K255" i="37" s="1"/>
  <c r="L255" i="37" s="1"/>
  <c r="F253" i="37"/>
  <c r="I253" i="37" s="1"/>
  <c r="K253" i="37" s="1"/>
  <c r="L253" i="37" s="1"/>
  <c r="F178" i="37"/>
  <c r="I178" i="37" s="1"/>
  <c r="K178" i="37" s="1"/>
  <c r="L178" i="37" s="1"/>
  <c r="F95" i="37"/>
  <c r="I95" i="37" s="1"/>
  <c r="K95" i="37" s="1"/>
  <c r="L95" i="37" s="1"/>
  <c r="F170" i="37"/>
  <c r="I170" i="37" s="1"/>
  <c r="K170" i="37" s="1"/>
  <c r="L170" i="37" s="1"/>
  <c r="F156" i="37"/>
  <c r="I156" i="37" s="1"/>
  <c r="K156" i="37" s="1"/>
  <c r="L156" i="37" s="1"/>
  <c r="F46" i="37"/>
  <c r="I46" i="37" s="1"/>
  <c r="K46" i="37" s="1"/>
  <c r="L46" i="37" s="1"/>
  <c r="F164" i="37"/>
  <c r="I164" i="37" s="1"/>
  <c r="K164" i="37" s="1"/>
  <c r="L164" i="37" s="1"/>
  <c r="F185" i="37"/>
  <c r="I185" i="37" s="1"/>
  <c r="K185" i="37" s="1"/>
  <c r="L185" i="37" s="1"/>
  <c r="F115" i="37"/>
  <c r="I115" i="37" s="1"/>
  <c r="K115" i="37" s="1"/>
  <c r="L115" i="37" s="1"/>
  <c r="F158" i="37"/>
  <c r="I158" i="37" s="1"/>
  <c r="K158" i="37" s="1"/>
  <c r="L158" i="37" s="1"/>
  <c r="F101" i="37"/>
  <c r="I101" i="37" s="1"/>
  <c r="K101" i="37" s="1"/>
  <c r="L101" i="37" s="1"/>
  <c r="F62" i="37"/>
  <c r="I62" i="37" s="1"/>
  <c r="K62" i="37" s="1"/>
  <c r="L62" i="37" s="1"/>
  <c r="F117" i="37"/>
  <c r="I117" i="37" s="1"/>
  <c r="K117" i="37" s="1"/>
  <c r="L117" i="37" s="1"/>
  <c r="F80" i="37"/>
  <c r="I80" i="37" s="1"/>
  <c r="K80" i="37" s="1"/>
  <c r="L80" i="37" s="1"/>
  <c r="F213" i="37"/>
  <c r="I213" i="37" s="1"/>
  <c r="K213" i="37" s="1"/>
  <c r="L213" i="37" s="1"/>
  <c r="F102" i="37"/>
  <c r="I102" i="37" s="1"/>
  <c r="K102" i="37" s="1"/>
  <c r="L102" i="37" s="1"/>
  <c r="F203" i="37"/>
  <c r="I203" i="37" s="1"/>
  <c r="K203" i="37" s="1"/>
  <c r="L203" i="37" s="1"/>
  <c r="F181" i="37"/>
  <c r="I181" i="37" s="1"/>
  <c r="K181" i="37" s="1"/>
  <c r="L181" i="37" s="1"/>
  <c r="F206" i="37"/>
  <c r="I206" i="37" s="1"/>
  <c r="K206" i="37" s="1"/>
  <c r="L206" i="37" s="1"/>
  <c r="F191" i="37"/>
  <c r="I191" i="37" s="1"/>
  <c r="K191" i="37" s="1"/>
  <c r="L191" i="37" s="1"/>
  <c r="F162" i="37"/>
  <c r="I162" i="37" s="1"/>
  <c r="K162" i="37" s="1"/>
  <c r="L162" i="37" s="1"/>
  <c r="F128" i="37"/>
  <c r="I128" i="37" s="1"/>
  <c r="K128" i="37" s="1"/>
  <c r="L128" i="37" s="1"/>
  <c r="F131" i="37"/>
  <c r="I131" i="37" s="1"/>
  <c r="K131" i="37" s="1"/>
  <c r="L131" i="37" s="1"/>
  <c r="F215" i="37"/>
  <c r="I215" i="37" s="1"/>
  <c r="K215" i="37" s="1"/>
  <c r="L215" i="37" s="1"/>
  <c r="F150" i="37"/>
  <c r="I150" i="37" s="1"/>
  <c r="K150" i="37" s="1"/>
  <c r="L150" i="37" s="1"/>
  <c r="F79" i="37"/>
  <c r="I79" i="37" s="1"/>
  <c r="K79" i="37" s="1"/>
  <c r="L79" i="37" s="1"/>
  <c r="F129" i="37"/>
  <c r="I129" i="37" s="1"/>
  <c r="K129" i="37" s="1"/>
  <c r="L129" i="37" s="1"/>
  <c r="F258" i="37"/>
  <c r="I258" i="37" s="1"/>
  <c r="K258" i="37" s="1"/>
  <c r="L258" i="37" s="1"/>
  <c r="F81" i="37"/>
  <c r="I81" i="37" s="1"/>
  <c r="K81" i="37" s="1"/>
  <c r="L81" i="37" s="1"/>
  <c r="F204" i="37"/>
  <c r="I204" i="37" s="1"/>
  <c r="K204" i="37" s="1"/>
  <c r="L204" i="37" s="1"/>
  <c r="H84" i="37"/>
  <c r="F142" i="37"/>
  <c r="I142" i="37" s="1"/>
  <c r="K142" i="37" s="1"/>
  <c r="L142" i="37" s="1"/>
  <c r="F110" i="37"/>
  <c r="I110" i="37" s="1"/>
  <c r="K110" i="37" s="1"/>
  <c r="L110" i="37" s="1"/>
  <c r="F179" i="37"/>
  <c r="I179" i="37" s="1"/>
  <c r="K179" i="37" s="1"/>
  <c r="L179" i="37" s="1"/>
  <c r="F48" i="37"/>
  <c r="I48" i="37" s="1"/>
  <c r="K48" i="37" s="1"/>
  <c r="L48" i="37" s="1"/>
  <c r="F225" i="37"/>
  <c r="I225" i="37" s="1"/>
  <c r="K225" i="37" s="1"/>
  <c r="L225" i="37" s="1"/>
  <c r="F66" i="37"/>
  <c r="I66" i="37" s="1"/>
  <c r="K66" i="37" s="1"/>
  <c r="L66" i="37" s="1"/>
  <c r="F83" i="37"/>
  <c r="I83" i="37" s="1"/>
  <c r="F57" i="37"/>
  <c r="I57" i="37" s="1"/>
  <c r="K57" i="37" s="1"/>
  <c r="L57" i="37" s="1"/>
  <c r="F123" i="37"/>
  <c r="I123" i="37" s="1"/>
  <c r="K123" i="37" s="1"/>
  <c r="L123" i="37" s="1"/>
  <c r="F135" i="37"/>
  <c r="I135" i="37" s="1"/>
  <c r="K135" i="37" s="1"/>
  <c r="L135" i="37" s="1"/>
  <c r="F69" i="37"/>
  <c r="I69" i="37" s="1"/>
  <c r="K69" i="37" s="1"/>
  <c r="L69" i="37" s="1"/>
  <c r="F262" i="37"/>
  <c r="I262" i="37" s="1"/>
  <c r="K262" i="37" s="1"/>
  <c r="L262" i="37" s="1"/>
  <c r="F231" i="37"/>
  <c r="I231" i="37" s="1"/>
  <c r="K231" i="37" s="1"/>
  <c r="L231" i="37" s="1"/>
  <c r="F195" i="37"/>
  <c r="I195" i="37" s="1"/>
  <c r="K195" i="37" s="1"/>
  <c r="L195" i="37" s="1"/>
  <c r="F125" i="37"/>
  <c r="I125" i="37" s="1"/>
  <c r="K125" i="37" s="1"/>
  <c r="L125" i="37" s="1"/>
  <c r="F50" i="37"/>
  <c r="I50" i="37" s="1"/>
  <c r="K50" i="37" s="1"/>
  <c r="L50" i="37" s="1"/>
  <c r="F126" i="37"/>
  <c r="I126" i="37" s="1"/>
  <c r="K126" i="37" s="1"/>
  <c r="L126" i="37" s="1"/>
  <c r="F60" i="37"/>
  <c r="I60" i="37" s="1"/>
  <c r="K60" i="37" s="1"/>
  <c r="L60" i="37" s="1"/>
  <c r="F113" i="37"/>
  <c r="I113" i="37" s="1"/>
  <c r="K113" i="37" s="1"/>
  <c r="L113" i="37" s="1"/>
  <c r="F217" i="37"/>
  <c r="I217" i="37" s="1"/>
  <c r="K217" i="37" s="1"/>
  <c r="L217" i="37" s="1"/>
  <c r="F245" i="37"/>
  <c r="I245" i="37" s="1"/>
  <c r="K245" i="37" s="1"/>
  <c r="L245" i="37" s="1"/>
  <c r="F65" i="37"/>
  <c r="I65" i="37" s="1"/>
  <c r="K65" i="37" s="1"/>
  <c r="L65" i="37" s="1"/>
  <c r="F90" i="37"/>
  <c r="I90" i="37" s="1"/>
  <c r="K90" i="37" s="1"/>
  <c r="L90" i="37" s="1"/>
  <c r="F180" i="37"/>
  <c r="I180" i="37" s="1"/>
  <c r="K180" i="37" s="1"/>
  <c r="L180" i="37" s="1"/>
  <c r="F73" i="37"/>
  <c r="I73" i="37" s="1"/>
  <c r="K73" i="37" s="1"/>
  <c r="L73" i="37" s="1"/>
  <c r="F243" i="37"/>
  <c r="I243" i="37" s="1"/>
  <c r="K243" i="37" s="1"/>
  <c r="L243" i="37" s="1"/>
  <c r="F59" i="37"/>
  <c r="I59" i="37" s="1"/>
  <c r="K59" i="37" s="1"/>
  <c r="L59" i="37" s="1"/>
  <c r="F122" i="37"/>
  <c r="I122" i="37" s="1"/>
  <c r="K122" i="37" s="1"/>
  <c r="L122" i="37" s="1"/>
  <c r="F248" i="37"/>
  <c r="I248" i="37" s="1"/>
  <c r="K248" i="37" s="1"/>
  <c r="L248" i="37" s="1"/>
  <c r="F186" i="37"/>
  <c r="I186" i="37" s="1"/>
  <c r="K186" i="37" s="1"/>
  <c r="L186" i="37" s="1"/>
  <c r="F241" i="37"/>
  <c r="I241" i="37" s="1"/>
  <c r="K241" i="37" s="1"/>
  <c r="L241" i="37" s="1"/>
  <c r="F53" i="37"/>
  <c r="I53" i="37" s="1"/>
  <c r="K53" i="37" s="1"/>
  <c r="L53" i="37" s="1"/>
  <c r="F118" i="37"/>
  <c r="I118" i="37" s="1"/>
  <c r="K118" i="37" s="1"/>
  <c r="L118" i="37" s="1"/>
  <c r="F108" i="37"/>
  <c r="I108" i="37" s="1"/>
  <c r="K108" i="37" s="1"/>
  <c r="L108" i="37" s="1"/>
  <c r="F155" i="37"/>
  <c r="I155" i="37" s="1"/>
  <c r="K155" i="37" s="1"/>
  <c r="L155" i="37" s="1"/>
  <c r="F165" i="37"/>
  <c r="I165" i="37" s="1"/>
  <c r="K165" i="37" s="1"/>
  <c r="L165" i="37" s="1"/>
  <c r="F219" i="37"/>
  <c r="I219" i="37" s="1"/>
  <c r="K219" i="37" s="1"/>
  <c r="L219" i="37" s="1"/>
  <c r="F172" i="37"/>
  <c r="I172" i="37" s="1"/>
  <c r="K172" i="37" s="1"/>
  <c r="L172" i="37" s="1"/>
  <c r="F111" i="37"/>
  <c r="I111" i="37" s="1"/>
  <c r="K111" i="37" s="1"/>
  <c r="L111" i="37" s="1"/>
  <c r="F74" i="37"/>
  <c r="I74" i="37" s="1"/>
  <c r="K74" i="37" s="1"/>
  <c r="L74" i="37" s="1"/>
  <c r="F166" i="37"/>
  <c r="I166" i="37" s="1"/>
  <c r="K166" i="37" s="1"/>
  <c r="L166" i="37" s="1"/>
  <c r="F159" i="37"/>
  <c r="I159" i="37" s="1"/>
  <c r="K159" i="37" s="1"/>
  <c r="L159" i="37" s="1"/>
  <c r="F127" i="37"/>
  <c r="I127" i="37" s="1"/>
  <c r="K127" i="37" s="1"/>
  <c r="L127" i="37" s="1"/>
  <c r="F44" i="37"/>
  <c r="I44" i="37" s="1"/>
  <c r="K44" i="37" s="1"/>
  <c r="L44" i="37" s="1"/>
  <c r="F132" i="37"/>
  <c r="I132" i="37" s="1"/>
  <c r="K132" i="37" s="1"/>
  <c r="L132" i="37" s="1"/>
  <c r="F146" i="37"/>
  <c r="I146" i="37" s="1"/>
  <c r="K146" i="37" s="1"/>
  <c r="L146" i="37" s="1"/>
  <c r="F137" i="37"/>
  <c r="I137" i="37" s="1"/>
  <c r="K137" i="37" s="1"/>
  <c r="L137" i="37" s="1"/>
  <c r="F94" i="37"/>
  <c r="I94" i="37" s="1"/>
  <c r="K94" i="37" s="1"/>
  <c r="L94" i="37" s="1"/>
  <c r="F61" i="37"/>
  <c r="I61" i="37" s="1"/>
  <c r="K61" i="37" s="1"/>
  <c r="L61" i="37" s="1"/>
  <c r="F221" i="37"/>
  <c r="I221" i="37" s="1"/>
  <c r="K221" i="37" s="1"/>
  <c r="L221" i="37" s="1"/>
  <c r="F260" i="37"/>
  <c r="I260" i="37" s="1"/>
  <c r="K260" i="37" s="1"/>
  <c r="L260" i="37" s="1"/>
  <c r="F223" i="37"/>
  <c r="I223" i="37" s="1"/>
  <c r="K223" i="37" s="1"/>
  <c r="L223" i="37" s="1"/>
  <c r="F187" i="37"/>
  <c r="I187" i="37" s="1"/>
  <c r="K187" i="37" s="1"/>
  <c r="L187" i="37" s="1"/>
  <c r="F109" i="37"/>
  <c r="I109" i="37" s="1"/>
  <c r="K109" i="37" s="1"/>
  <c r="L109" i="37" s="1"/>
  <c r="F246" i="37"/>
  <c r="I246" i="37" s="1"/>
  <c r="K246" i="37" s="1"/>
  <c r="L246" i="37" s="1"/>
  <c r="F76" i="37"/>
  <c r="I76" i="37" s="1"/>
  <c r="K76" i="37" s="1"/>
  <c r="L76" i="37" s="1"/>
  <c r="F85" i="37"/>
  <c r="I85" i="37" s="1"/>
  <c r="K85" i="37" s="1"/>
  <c r="L85" i="37" s="1"/>
  <c r="F82" i="37"/>
  <c r="F92" i="37"/>
  <c r="I92" i="37" s="1"/>
  <c r="K92" i="37" s="1"/>
  <c r="L92" i="37" s="1"/>
  <c r="F171" i="37"/>
  <c r="I171" i="37" s="1"/>
  <c r="K171" i="37" s="1"/>
  <c r="L171" i="37" s="1"/>
  <c r="F112" i="37"/>
  <c r="I112" i="37" s="1"/>
  <c r="K112" i="37" s="1"/>
  <c r="L112" i="37" s="1"/>
  <c r="F86" i="37"/>
  <c r="I86" i="37" s="1"/>
  <c r="K86" i="37" s="1"/>
  <c r="L86" i="37" s="1"/>
  <c r="F247" i="37"/>
  <c r="I247" i="37" s="1"/>
  <c r="K247" i="37" s="1"/>
  <c r="L247" i="37" s="1"/>
  <c r="F119" i="37"/>
  <c r="I119" i="37" s="1"/>
  <c r="K119" i="37" s="1"/>
  <c r="L119" i="37" s="1"/>
  <c r="F87" i="37"/>
  <c r="I87" i="37" s="1"/>
  <c r="K87" i="37" s="1"/>
  <c r="L87" i="37" s="1"/>
  <c r="F133" i="37"/>
  <c r="I133" i="37" s="1"/>
  <c r="K133" i="37" s="1"/>
  <c r="L133" i="37" s="1"/>
  <c r="F194" i="37"/>
  <c r="I194" i="37" s="1"/>
  <c r="K194" i="37" s="1"/>
  <c r="L194" i="37" s="1"/>
  <c r="F211" i="37"/>
  <c r="I211" i="37" s="1"/>
  <c r="K211" i="37" s="1"/>
  <c r="L211" i="37" s="1"/>
  <c r="F55" i="37"/>
  <c r="I55" i="37" s="1"/>
  <c r="K55" i="37" s="1"/>
  <c r="L55" i="37" s="1"/>
  <c r="F64" i="37"/>
  <c r="I64" i="37" s="1"/>
  <c r="K64" i="37" s="1"/>
  <c r="L64" i="37" s="1"/>
  <c r="F210" i="37"/>
  <c r="I210" i="37" s="1"/>
  <c r="K210" i="37" s="1"/>
  <c r="L210" i="37" s="1"/>
  <c r="F63" i="37"/>
  <c r="I63" i="37" s="1"/>
  <c r="K63" i="37" s="1"/>
  <c r="L63" i="37" s="1"/>
  <c r="F263" i="37"/>
  <c r="I263" i="37" s="1"/>
  <c r="K263" i="37" s="1"/>
  <c r="L263" i="37" s="1"/>
  <c r="F78" i="37"/>
  <c r="I78" i="37" s="1"/>
  <c r="K78" i="37" s="1"/>
  <c r="L78" i="37" s="1"/>
  <c r="F147" i="37"/>
  <c r="I147" i="37" s="1"/>
  <c r="K147" i="37" s="1"/>
  <c r="L147" i="37" s="1"/>
  <c r="F250" i="37"/>
  <c r="I250" i="37" s="1"/>
  <c r="K250" i="37" s="1"/>
  <c r="L250" i="37" s="1"/>
  <c r="F193" i="37"/>
  <c r="I193" i="37" s="1"/>
  <c r="K193" i="37" s="1"/>
  <c r="L193" i="37" s="1"/>
  <c r="F121" i="37"/>
  <c r="I121" i="37" s="1"/>
  <c r="K121" i="37" s="1"/>
  <c r="L121" i="37" s="1"/>
  <c r="F244" i="37"/>
  <c r="I244" i="37" s="1"/>
  <c r="K244" i="37" s="1"/>
  <c r="L244" i="37" s="1"/>
  <c r="F100" i="37"/>
  <c r="I100" i="37" s="1"/>
  <c r="K100" i="37" s="1"/>
  <c r="L100" i="37" s="1"/>
  <c r="F98" i="37"/>
  <c r="I98" i="37" s="1"/>
  <c r="K98" i="37" s="1"/>
  <c r="L98" i="37" s="1"/>
  <c r="F188" i="37"/>
  <c r="I188" i="37" s="1"/>
  <c r="K188" i="37" s="1"/>
  <c r="L188" i="37" s="1"/>
  <c r="F230" i="37"/>
  <c r="I230" i="37" s="1"/>
  <c r="K230" i="37" s="1"/>
  <c r="L230" i="37" s="1"/>
  <c r="F224" i="37"/>
  <c r="I224" i="37" s="1"/>
  <c r="K224" i="37" s="1"/>
  <c r="L224" i="37" s="1"/>
  <c r="F175" i="37"/>
  <c r="I175" i="37" s="1"/>
  <c r="K175" i="37" s="1"/>
  <c r="L175" i="37" s="1"/>
  <c r="F257" i="37"/>
  <c r="I257" i="37" s="1"/>
  <c r="K257" i="37" s="1"/>
  <c r="L257" i="37" s="1"/>
  <c r="F139" i="37"/>
  <c r="I139" i="37" s="1"/>
  <c r="K139" i="37" s="1"/>
  <c r="L139" i="37" s="1"/>
  <c r="F214" i="37"/>
  <c r="I214" i="37" s="1"/>
  <c r="K214" i="37" s="1"/>
  <c r="L214" i="37" s="1"/>
  <c r="F46" i="6"/>
  <c r="H46" i="6" s="1"/>
  <c r="J46" i="6" s="1"/>
  <c r="L46" i="6" s="1"/>
  <c r="F35" i="6"/>
  <c r="H35" i="6" s="1"/>
  <c r="J35" i="6" s="1"/>
  <c r="L35" i="6" s="1"/>
  <c r="F33" i="6"/>
  <c r="H33" i="6" s="1"/>
  <c r="J33" i="6" s="1"/>
  <c r="L33" i="6" s="1"/>
  <c r="F30" i="6"/>
  <c r="H30" i="6" s="1"/>
  <c r="J30" i="6" s="1"/>
  <c r="L30" i="6" s="1"/>
  <c r="F25" i="6"/>
  <c r="H25" i="6" s="1"/>
  <c r="J25" i="6" s="1"/>
  <c r="L25" i="6" s="1"/>
  <c r="F23" i="6"/>
  <c r="H23" i="6" s="1"/>
  <c r="J23" i="6" s="1"/>
  <c r="L23" i="6" s="1"/>
  <c r="F38" i="6"/>
  <c r="H38" i="6" s="1"/>
  <c r="J38" i="6" s="1"/>
  <c r="L38" i="6" s="1"/>
  <c r="F20" i="6"/>
  <c r="H20" i="6" s="1"/>
  <c r="J20" i="6" s="1"/>
  <c r="L20" i="6" s="1"/>
  <c r="F24" i="6"/>
  <c r="H24" i="6" s="1"/>
  <c r="J24" i="6" s="1"/>
  <c r="L24" i="6" s="1"/>
  <c r="F36" i="6"/>
  <c r="H36" i="6" s="1"/>
  <c r="J36" i="6" s="1"/>
  <c r="L36" i="6" s="1"/>
  <c r="F43" i="6"/>
  <c r="H43" i="6" s="1"/>
  <c r="J43" i="6" s="1"/>
  <c r="L43" i="6" s="1"/>
  <c r="F22" i="6"/>
  <c r="H22" i="6" s="1"/>
  <c r="J22" i="6" s="1"/>
  <c r="L22" i="6" s="1"/>
  <c r="F34" i="6"/>
  <c r="H34" i="6" s="1"/>
  <c r="J34" i="6" s="1"/>
  <c r="L34" i="6" s="1"/>
  <c r="F84" i="37" l="1"/>
  <c r="I82" i="37"/>
  <c r="K82" i="37" s="1"/>
  <c r="I84" i="37"/>
  <c r="K83" i="37"/>
  <c r="L83" i="37" s="1"/>
  <c r="B2" i="2"/>
  <c r="C2" i="1"/>
  <c r="D2" i="1" s="1"/>
  <c r="E2" i="1" s="1"/>
  <c r="F2" i="1" s="1"/>
  <c r="J13" i="5"/>
  <c r="K17" i="5"/>
  <c r="J17" i="5"/>
  <c r="I13" i="5"/>
  <c r="H14" i="5"/>
  <c r="H15" i="5" s="1"/>
  <c r="H16" i="5" s="1"/>
  <c r="H17" i="5" s="1"/>
  <c r="L82" i="37" l="1"/>
  <c r="K84" i="37"/>
  <c r="L84" i="37" s="1"/>
  <c r="G2" i="1"/>
  <c r="H2" i="1" s="1"/>
  <c r="I2" i="1" s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F1" i="3"/>
  <c r="F1" i="4" s="1"/>
  <c r="E2" i="2"/>
  <c r="L2" i="2"/>
  <c r="D2" i="2"/>
  <c r="C2" i="2"/>
  <c r="W2" i="2"/>
  <c r="F2" i="2"/>
  <c r="X2" i="2"/>
  <c r="P2" i="2"/>
  <c r="I14" i="5"/>
  <c r="I15" i="5"/>
  <c r="I17" i="5"/>
  <c r="I16" i="5"/>
  <c r="AB2" i="2" l="1"/>
  <c r="AC2" i="1"/>
  <c r="I2" i="2"/>
  <c r="T2" i="2"/>
  <c r="Q2" i="2"/>
  <c r="K2" i="2"/>
  <c r="V2" i="2"/>
  <c r="Y2" i="2"/>
  <c r="S2" i="2"/>
  <c r="G2" i="2"/>
  <c r="J2" i="2"/>
  <c r="AA2" i="2"/>
  <c r="R2" i="2"/>
  <c r="N2" i="2"/>
  <c r="M2" i="2"/>
  <c r="H2" i="2"/>
  <c r="Z2" i="2"/>
  <c r="O2" i="2"/>
  <c r="U2" i="2"/>
  <c r="F37" i="6"/>
  <c r="H37" i="6" s="1"/>
  <c r="J37" i="6" s="1"/>
  <c r="L37" i="6" s="1"/>
  <c r="D1" i="3"/>
  <c r="D1" i="4" s="1"/>
  <c r="E1" i="3"/>
  <c r="E1" i="4" s="1"/>
  <c r="D2" i="3"/>
  <c r="D2" i="4" s="1"/>
  <c r="E2" i="3"/>
  <c r="E2" i="4" s="1"/>
  <c r="C2" i="3"/>
  <c r="C2" i="4" s="1"/>
  <c r="B2" i="3"/>
  <c r="B2" i="4" s="1"/>
  <c r="C1" i="3"/>
  <c r="C1" i="4" s="1"/>
  <c r="B1" i="3"/>
  <c r="B1" i="4" s="1"/>
  <c r="K13" i="5"/>
  <c r="AC2" i="2" l="1"/>
  <c r="F2" i="3"/>
  <c r="F2" i="4" s="1"/>
  <c r="F18" i="6"/>
  <c r="H18" i="6" s="1"/>
  <c r="J18" i="6" s="1"/>
  <c r="L18" i="6" s="1"/>
  <c r="F19" i="6"/>
  <c r="H19" i="6" s="1"/>
  <c r="J19" i="6" s="1"/>
  <c r="L19" i="6" s="1"/>
  <c r="F31" i="6"/>
  <c r="H31" i="6" s="1"/>
  <c r="J31" i="6" s="1"/>
  <c r="L31" i="6" s="1"/>
  <c r="F41" i="6"/>
  <c r="H41" i="6" s="1"/>
  <c r="J41" i="6" s="1"/>
  <c r="L41" i="6" s="1"/>
  <c r="F29" i="6"/>
  <c r="H29" i="6" s="1"/>
  <c r="J29" i="6" s="1"/>
  <c r="L29" i="6" s="1"/>
  <c r="D4" i="4"/>
  <c r="E4" i="4"/>
  <c r="D5" i="4"/>
  <c r="E5" i="4"/>
  <c r="D6" i="4"/>
  <c r="E6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D14" i="4"/>
  <c r="E14" i="4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22" i="4"/>
  <c r="E22" i="4"/>
  <c r="D23" i="4"/>
  <c r="E23" i="4"/>
  <c r="D24" i="4"/>
  <c r="E24" i="4"/>
  <c r="D25" i="4"/>
  <c r="E25" i="4"/>
  <c r="D26" i="4"/>
  <c r="E26" i="4"/>
  <c r="D27" i="4"/>
  <c r="E27" i="4"/>
  <c r="D28" i="4"/>
  <c r="E28" i="4"/>
  <c r="D29" i="4"/>
  <c r="E29" i="4"/>
  <c r="D30" i="4"/>
  <c r="E30" i="4"/>
  <c r="D31" i="4"/>
  <c r="E31" i="4"/>
  <c r="D32" i="4"/>
  <c r="E32" i="4"/>
  <c r="D33" i="4"/>
  <c r="E33" i="4"/>
  <c r="D34" i="4"/>
  <c r="E34" i="4"/>
  <c r="D35" i="4"/>
  <c r="E35" i="4"/>
  <c r="D36" i="4"/>
  <c r="E36" i="4"/>
  <c r="D37" i="4"/>
  <c r="E37" i="4"/>
  <c r="D38" i="4"/>
  <c r="E38" i="4"/>
  <c r="D39" i="4"/>
  <c r="E39" i="4"/>
  <c r="D40" i="4"/>
  <c r="E40" i="4"/>
  <c r="D41" i="4"/>
  <c r="E41" i="4"/>
  <c r="D42" i="4"/>
  <c r="E42" i="4"/>
  <c r="D3" i="4"/>
  <c r="E3" i="4"/>
  <c r="D4" i="3"/>
  <c r="E4" i="3"/>
  <c r="D5" i="3"/>
  <c r="E5" i="3"/>
  <c r="D6" i="3"/>
  <c r="E6" i="3"/>
  <c r="D7" i="3"/>
  <c r="E7" i="3"/>
  <c r="D8" i="3"/>
  <c r="E8" i="3"/>
  <c r="D9" i="3"/>
  <c r="E9" i="3"/>
  <c r="D10" i="3"/>
  <c r="E10" i="3"/>
  <c r="D11" i="3"/>
  <c r="E11" i="3"/>
  <c r="D12" i="3"/>
  <c r="E12" i="3"/>
  <c r="D13" i="3"/>
  <c r="E13" i="3"/>
  <c r="D14" i="3"/>
  <c r="E14" i="3"/>
  <c r="D15" i="3"/>
  <c r="E15" i="3"/>
  <c r="D16" i="3"/>
  <c r="E16" i="3"/>
  <c r="D17" i="3"/>
  <c r="E17" i="3"/>
  <c r="D18" i="3"/>
  <c r="E18" i="3"/>
  <c r="D19" i="3"/>
  <c r="E19" i="3"/>
  <c r="D20" i="3"/>
  <c r="E20" i="3"/>
  <c r="D21" i="3"/>
  <c r="E21" i="3"/>
  <c r="D22" i="3"/>
  <c r="E22" i="3"/>
  <c r="D23" i="3"/>
  <c r="E23" i="3"/>
  <c r="D24" i="3"/>
  <c r="E24" i="3"/>
  <c r="D25" i="3"/>
  <c r="E25" i="3"/>
  <c r="D26" i="3"/>
  <c r="E26" i="3"/>
  <c r="D27" i="3"/>
  <c r="E27" i="3"/>
  <c r="D28" i="3"/>
  <c r="E28" i="3"/>
  <c r="D29" i="3"/>
  <c r="E29" i="3"/>
  <c r="D30" i="3"/>
  <c r="E30" i="3"/>
  <c r="D31" i="3"/>
  <c r="E31" i="3"/>
  <c r="D32" i="3"/>
  <c r="E32" i="3"/>
  <c r="D33" i="3"/>
  <c r="E33" i="3"/>
  <c r="D34" i="3"/>
  <c r="E34" i="3"/>
  <c r="D35" i="3"/>
  <c r="E35" i="3"/>
  <c r="D36" i="3"/>
  <c r="E36" i="3"/>
  <c r="D37" i="3"/>
  <c r="E37" i="3"/>
  <c r="D38" i="3"/>
  <c r="E38" i="3"/>
  <c r="D39" i="3"/>
  <c r="E39" i="3"/>
  <c r="D40" i="3"/>
  <c r="E40" i="3"/>
  <c r="D41" i="3"/>
  <c r="E41" i="3"/>
  <c r="D42" i="3"/>
  <c r="E42" i="3"/>
  <c r="D3" i="3"/>
  <c r="E3" i="3"/>
  <c r="J16" i="5"/>
  <c r="K16" i="5"/>
  <c r="E39" i="5"/>
  <c r="E40" i="5"/>
  <c r="L16" i="5" l="1"/>
  <c r="L17" i="5"/>
  <c r="M17" i="5"/>
  <c r="M16" i="5"/>
  <c r="J14" i="5" l="1"/>
  <c r="K14" i="5"/>
  <c r="J15" i="5"/>
  <c r="K15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M13" i="5" l="1"/>
  <c r="L13" i="5"/>
  <c r="M15" i="5"/>
  <c r="M14" i="5"/>
  <c r="L14" i="5"/>
  <c r="L15" i="5"/>
  <c r="B5" i="4" l="1"/>
  <c r="C5" i="4"/>
  <c r="B6" i="4"/>
  <c r="C6" i="4"/>
  <c r="B7" i="4"/>
  <c r="C7" i="4"/>
  <c r="B8" i="4"/>
  <c r="C8" i="4"/>
  <c r="B9" i="4"/>
  <c r="C9" i="4"/>
  <c r="B10" i="4"/>
  <c r="C10" i="4"/>
  <c r="B11" i="4"/>
  <c r="C11" i="4"/>
  <c r="B12" i="4"/>
  <c r="C12" i="4"/>
  <c r="B13" i="4"/>
  <c r="C13" i="4"/>
  <c r="B14" i="4"/>
  <c r="C14" i="4"/>
  <c r="B15" i="4"/>
  <c r="C15" i="4"/>
  <c r="B16" i="4"/>
  <c r="C16" i="4"/>
  <c r="B17" i="4"/>
  <c r="C17" i="4"/>
  <c r="B18" i="4"/>
  <c r="C18" i="4"/>
  <c r="B19" i="4"/>
  <c r="C19" i="4"/>
  <c r="B20" i="4"/>
  <c r="C20" i="4"/>
  <c r="B21" i="4"/>
  <c r="C21" i="4"/>
  <c r="B22" i="4"/>
  <c r="C22" i="4"/>
  <c r="B23" i="4"/>
  <c r="C23" i="4"/>
  <c r="B24" i="4"/>
  <c r="C24" i="4"/>
  <c r="B25" i="4"/>
  <c r="C25" i="4"/>
  <c r="B26" i="4"/>
  <c r="C26" i="4"/>
  <c r="B27" i="4"/>
  <c r="C27" i="4"/>
  <c r="B28" i="4"/>
  <c r="C28" i="4"/>
  <c r="B29" i="4"/>
  <c r="C29" i="4"/>
  <c r="B30" i="4"/>
  <c r="C30" i="4"/>
  <c r="B31" i="4"/>
  <c r="C31" i="4"/>
  <c r="B32" i="4"/>
  <c r="C32" i="4"/>
  <c r="B33" i="4"/>
  <c r="C33" i="4"/>
  <c r="B34" i="4"/>
  <c r="C34" i="4"/>
  <c r="B35" i="4"/>
  <c r="C35" i="4"/>
  <c r="B36" i="4"/>
  <c r="C36" i="4"/>
  <c r="B37" i="4"/>
  <c r="C37" i="4"/>
  <c r="B38" i="4"/>
  <c r="C38" i="4"/>
  <c r="B39" i="4"/>
  <c r="C39" i="4"/>
  <c r="B40" i="4"/>
  <c r="C40" i="4"/>
  <c r="B41" i="4"/>
  <c r="C41" i="4"/>
  <c r="B42" i="4"/>
  <c r="C42" i="4"/>
  <c r="B5" i="3"/>
  <c r="C5" i="3"/>
  <c r="B6" i="3"/>
  <c r="C6" i="3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29" i="3"/>
  <c r="C29" i="3"/>
  <c r="B30" i="3"/>
  <c r="C30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B40" i="3"/>
  <c r="C40" i="3"/>
  <c r="B41" i="3"/>
  <c r="C41" i="3"/>
  <c r="B42" i="3"/>
  <c r="C42" i="3"/>
  <c r="F39" i="6" l="1"/>
  <c r="H39" i="6" s="1"/>
  <c r="J39" i="6" s="1"/>
  <c r="L39" i="6" s="1"/>
  <c r="F42" i="6"/>
  <c r="H42" i="6" s="1"/>
  <c r="J42" i="6" s="1"/>
  <c r="L42" i="6" s="1"/>
  <c r="F21" i="6" l="1"/>
  <c r="H21" i="6" s="1"/>
  <c r="J21" i="6" s="1"/>
  <c r="L21" i="6" s="1"/>
  <c r="F40" i="6"/>
  <c r="H40" i="6" s="1"/>
  <c r="J40" i="6" s="1"/>
  <c r="L40" i="6" s="1"/>
  <c r="F28" i="6"/>
  <c r="H28" i="6" s="1"/>
  <c r="J28" i="6" s="1"/>
  <c r="L28" i="6" s="1"/>
  <c r="F44" i="6"/>
  <c r="H44" i="6" s="1"/>
  <c r="J44" i="6" s="1"/>
  <c r="L44" i="6" s="1"/>
  <c r="F26" i="6"/>
  <c r="H26" i="6" s="1"/>
  <c r="J26" i="6" s="1"/>
  <c r="L26" i="6" s="1"/>
  <c r="F27" i="6"/>
  <c r="H27" i="6" s="1"/>
  <c r="J27" i="6" s="1"/>
  <c r="L27" i="6" s="1"/>
  <c r="F45" i="6"/>
  <c r="H45" i="6" s="1"/>
  <c r="J45" i="6" s="1"/>
  <c r="L45" i="6" s="1"/>
  <c r="F47" i="6" l="1"/>
  <c r="H47" i="6" s="1"/>
  <c r="J47" i="6" s="1"/>
  <c r="L47" i="6" s="1"/>
  <c r="B3" i="3"/>
  <c r="F50" i="6" l="1"/>
  <c r="H50" i="6" s="1"/>
  <c r="J50" i="6" s="1"/>
  <c r="L50" i="6" s="1"/>
  <c r="B4" i="4" l="1"/>
  <c r="C4" i="4"/>
  <c r="C3" i="4"/>
  <c r="B3" i="4"/>
  <c r="B4" i="3"/>
  <c r="C4" i="3"/>
  <c r="C3" i="3"/>
  <c r="F53" i="6" l="1"/>
  <c r="H53" i="6" s="1"/>
  <c r="J53" i="6" l="1"/>
  <c r="L53" i="6" s="1"/>
  <c r="H54" i="6"/>
  <c r="J54" i="6" s="1"/>
  <c r="L54" i="6" s="1"/>
  <c r="B12" i="6" l="1"/>
  <c r="D12" i="6" s="1"/>
  <c r="F12" i="6" s="1"/>
  <c r="H12" i="6" s="1"/>
  <c r="J12" i="6" s="1"/>
  <c r="L1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A5B11FD0-4749-4280-AF3B-D8BC1DC66C92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9DD6C99E-6795-43EE-8FD4-64CD5F8D0953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244EE61C-FF21-4E4E-B6AB-8FBC2144ECCC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<sst xmlns="http://schemas.openxmlformats.org/spreadsheetml/2006/main" count="1829" uniqueCount="1150">
  <si>
    <t>ALASKA IS ELIGIBLE FOR AN ABAWD TIME LIMIT WAIVER ON THE BASIS OF</t>
  </si>
  <si>
    <t>MAY 2022 - APR 2024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</si>
  <si>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</si>
  <si>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</si>
  <si>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</si>
  <si>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</si>
  <si>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</si>
  <si>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</si>
  <si>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</si>
  <si>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</si>
  <si>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</si>
  <si>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</si>
  <si>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</si>
  <si>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</si>
  <si>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</si>
  <si>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</si>
  <si>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</si>
  <si>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</si>
  <si>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</si>
  <si>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</si>
  <si>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</si>
  <si>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</si>
  <si>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</si>
  <si>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</si>
  <si>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</si>
  <si>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</si>
  <si>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Regional Grouping of Boroughs</t>
  </si>
  <si>
    <t>Aleutians East Borough, AK</t>
  </si>
  <si>
    <t>Aleutians West Census Area, AK</t>
  </si>
  <si>
    <t>Bethel Census Area, AK</t>
  </si>
  <si>
    <t>Bristol Bay Borough, AK</t>
  </si>
  <si>
    <t>Chugach Census Area, AK</t>
  </si>
  <si>
    <t>Copper River Census Area, AK</t>
  </si>
  <si>
    <t>Denali Borough, AK</t>
  </si>
  <si>
    <t>Dillingham Census Area, AK</t>
  </si>
  <si>
    <t>Fairbanks North Star Borough, AK</t>
  </si>
  <si>
    <t>Haines Borough, AK</t>
  </si>
  <si>
    <t>Hoonah-Angoon Census Area, AK</t>
  </si>
  <si>
    <t>Juneau Borough/city, AK</t>
  </si>
  <si>
    <t>Kenai Peninsula Borough, AK</t>
  </si>
  <si>
    <t>Ketchikan Gateway Borough, AK</t>
  </si>
  <si>
    <t>Kodiak Island Borough, AK</t>
  </si>
  <si>
    <t>Kusilvak Census Area, AK</t>
  </si>
  <si>
    <t>Lake and Peninsula Borough, AK</t>
  </si>
  <si>
    <t>Matanuska-Susitna Borough, AK</t>
  </si>
  <si>
    <t>Nome Census Area, AK</t>
  </si>
  <si>
    <t>North Slope Borough, AK</t>
  </si>
  <si>
    <t>Northwest Arctic Borough, AK</t>
  </si>
  <si>
    <t>Petersburg Borough, AK</t>
  </si>
  <si>
    <t>Prince of Wales-Hyder Census Area, AK</t>
  </si>
  <si>
    <t>Sitka Borough/city, AK</t>
  </si>
  <si>
    <t>Skagway Municipality, AK</t>
  </si>
  <si>
    <t>Southeast Fairbanks Census Area, AK</t>
  </si>
  <si>
    <t>Wrangell Borough/city, AK</t>
  </si>
  <si>
    <t>Yakutat Borough/city, AK</t>
  </si>
  <si>
    <t>Yukon-Koyukuk Census Area, AK</t>
  </si>
  <si>
    <t>Total for Region</t>
  </si>
  <si>
    <t>Alaska Native Village Statistical Areas (not located in eligible boroughs)</t>
  </si>
  <si>
    <t>Eklutna ANVSA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</si>
  <si>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</si>
  <si>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</si>
  <si>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</si>
  <si>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</si>
  <si>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</si>
  <si>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</si>
  <si>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</si>
  <si>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</si>
  <si>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</si>
  <si>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</si>
  <si>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</si>
  <si>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</si>
  <si>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</si>
  <si>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</si>
  <si>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</si>
  <si>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</si>
  <si>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</si>
  <si>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</si>
  <si>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2022 to 2024</t>
  </si>
  <si>
    <t>http://www.bls.gov/webapps/legacy/cpsatab1.htm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</si>
  <si>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</si>
  <si>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</si>
  <si>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</si>
  <si>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</si>
  <si>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</si>
  <si>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</si>
  <si>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</si>
  <si>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</si>
  <si>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</si>
  <si>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</si>
  <si>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</si>
  <si>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</si>
  <si>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</si>
  <si>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</si>
  <si>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</si>
  <si>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</si>
  <si>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</si>
  <si>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</si>
  <si>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</si>
  <si>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</si>
  <si>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</si>
  <si>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</si>
  <si>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Monthly Labor Force Numbers</t>
  </si>
  <si>
    <t>http://download.bls.gov/pub/time.series/la/</t>
  </si>
  <si>
    <t>Alaska</t>
  </si>
  <si>
    <t>Anchorage Borough/municipality, AK</t>
  </si>
  <si>
    <t>Anchorage, AK Metropolitan Statistical Area</t>
  </si>
  <si>
    <t>Fairbanks city, AK</t>
  </si>
  <si>
    <t>Fairbanks, AK Metropolitan Statistical Area</t>
  </si>
  <si>
    <t>Juneau, AK Micropolitan Statistical Area</t>
  </si>
  <si>
    <t>Ketchikan, AK Micropolitan Statistical Area</t>
  </si>
  <si>
    <t>24-Month Labor Force Totals</t>
  </si>
  <si>
    <t>Monthly Unemployment Numbers</t>
  </si>
  <si>
    <t>24-Month Unemployment Totals</t>
  </si>
  <si>
    <t>Table B23025</t>
  </si>
  <si>
    <t>EMPLOYMENT STATUS FOR THE POPULATION 16 YEARS AND OVER</t>
  </si>
  <si>
    <t>Universe: Population 16 years and over  more information</t>
  </si>
  <si>
    <t>2018-2022 American Community Survey 5-Year Estimates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</si>
  <si>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</si>
  <si>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</si>
  <si>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</si>
  <si>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</si>
  <si>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</si>
  <si>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</si>
  <si>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</si>
  <si>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</si>
  <si>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</si>
  <si>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</si>
  <si>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</si>
  <si>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</si>
  <si>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</si>
  <si>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</si>
  <si>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</si>
  <si>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</si>
  <si>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</si>
  <si>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Geography ID</t>
  </si>
  <si>
    <t>id2</t>
  </si>
  <si>
    <t>Geography Name</t>
  </si>
  <si>
    <t>Estimate!!Total</t>
  </si>
  <si>
    <t>Margin of Error!!Total</t>
  </si>
  <si>
    <t>Estimate!!Total!!In labor force</t>
  </si>
  <si>
    <t>Margin of Error!!Total!!In labor force</t>
  </si>
  <si>
    <t>Estimate!!Total!!In labor force!!Civilian labor force</t>
  </si>
  <si>
    <t>Margin of Error!!Total!!In labor force!!Civilian labor force</t>
  </si>
  <si>
    <t>Estimate!!Total!!In labor force!!Civilian labor force!!Employed</t>
  </si>
  <si>
    <t>Margin of Error!!Total!!In labor force!!Civilian labor force!!Employed</t>
  </si>
  <si>
    <t>Estimate!!Total!!In labor force!!Civilian labor force!!Unemployed</t>
  </si>
  <si>
    <t>Margin of Error!!Total!!In labor force!!Civilian labor force!!Unemployed</t>
  </si>
  <si>
    <t>Estimate!!Total!!In labor force!!Armed Forces</t>
  </si>
  <si>
    <t>Margin of Error!!Total!!In labor force!!Armed Forces</t>
  </si>
  <si>
    <t>Estimate!!Total!!Not in labor force</t>
  </si>
  <si>
    <t>Margin of Error!!Total!!Not in labor force</t>
  </si>
  <si>
    <t>0400000US02</t>
  </si>
  <si>
    <t>02</t>
  </si>
  <si>
    <t>0500000US02013</t>
  </si>
  <si>
    <t>02013</t>
  </si>
  <si>
    <t>Aleutians East Borough, Alaska</t>
  </si>
  <si>
    <t>0500000US02016</t>
  </si>
  <si>
    <t>02016</t>
  </si>
  <si>
    <t>Aleutians West Census Area, Alaska</t>
  </si>
  <si>
    <t>0500000US02020</t>
  </si>
  <si>
    <t>02020</t>
  </si>
  <si>
    <t>Anchorage Municipality, Alaska</t>
  </si>
  <si>
    <t>0500000US02050</t>
  </si>
  <si>
    <t>02050</t>
  </si>
  <si>
    <t>Bethel Census Area, Alaska</t>
  </si>
  <si>
    <t>0500000US02060</t>
  </si>
  <si>
    <t>02060</t>
  </si>
  <si>
    <t>Bristol Bay Borough, Alaska</t>
  </si>
  <si>
    <t>0500000US02063</t>
  </si>
  <si>
    <t>02063</t>
  </si>
  <si>
    <t>Chugach Census Area, Alaska</t>
  </si>
  <si>
    <t>0500000US02066</t>
  </si>
  <si>
    <t>02066</t>
  </si>
  <si>
    <t>Copper River Census Area, Alaska</t>
  </si>
  <si>
    <t>0500000US02068</t>
  </si>
  <si>
    <t>02068</t>
  </si>
  <si>
    <t>Denali Borough, Alaska</t>
  </si>
  <si>
    <t>0500000US02070</t>
  </si>
  <si>
    <t>02070</t>
  </si>
  <si>
    <t>Dillingham Census Area, Alaska</t>
  </si>
  <si>
    <t>0500000US02090</t>
  </si>
  <si>
    <t>02090</t>
  </si>
  <si>
    <t>Fairbanks North Star Borough, Alaska</t>
  </si>
  <si>
    <t>0500000US02100</t>
  </si>
  <si>
    <t>02100</t>
  </si>
  <si>
    <t>Haines Borough, Alaska</t>
  </si>
  <si>
    <t>0500000US02105</t>
  </si>
  <si>
    <t>02105</t>
  </si>
  <si>
    <t>Hoonah-Angoon Census Area, Alaska</t>
  </si>
  <si>
    <t>0500000US02110</t>
  </si>
  <si>
    <t>02110</t>
  </si>
  <si>
    <t>Juneau City and Borough, Alaska</t>
  </si>
  <si>
    <t>0500000US02122</t>
  </si>
  <si>
    <t>02122</t>
  </si>
  <si>
    <t>Kenai Peninsula Borough, Alaska</t>
  </si>
  <si>
    <t>0500000US02130</t>
  </si>
  <si>
    <t>02130</t>
  </si>
  <si>
    <t>Ketchikan Gateway Borough, Alaska</t>
  </si>
  <si>
    <t>0500000US02150</t>
  </si>
  <si>
    <t>02150</t>
  </si>
  <si>
    <t>Kodiak Island Borough, Alaska</t>
  </si>
  <si>
    <t>0500000US02158</t>
  </si>
  <si>
    <t>02158</t>
  </si>
  <si>
    <t>Kusilvak Census Area, Alaska</t>
  </si>
  <si>
    <t>0500000US02164</t>
  </si>
  <si>
    <t>02164</t>
  </si>
  <si>
    <t>Lake and Peninsula Borough, Alaska</t>
  </si>
  <si>
    <t>0500000US02170</t>
  </si>
  <si>
    <t>02170</t>
  </si>
  <si>
    <t>Matanuska-Susitna Borough, Alaska</t>
  </si>
  <si>
    <t>0500000US02180</t>
  </si>
  <si>
    <t>02180</t>
  </si>
  <si>
    <t>Nome Census Area, Alaska</t>
  </si>
  <si>
    <t>0500000US02185</t>
  </si>
  <si>
    <t>02185</t>
  </si>
  <si>
    <t>North Slope Borough, Alaska</t>
  </si>
  <si>
    <t>0500000US02188</t>
  </si>
  <si>
    <t>02188</t>
  </si>
  <si>
    <t>Northwest Arctic Borough, Alaska</t>
  </si>
  <si>
    <t>0500000US02195</t>
  </si>
  <si>
    <t>02195</t>
  </si>
  <si>
    <t>Petersburg Borough, Alaska</t>
  </si>
  <si>
    <t>0500000US02198</t>
  </si>
  <si>
    <t>02198</t>
  </si>
  <si>
    <t>Prince of Wales-Hyder Census Area, Alaska</t>
  </si>
  <si>
    <t>0500000US02220</t>
  </si>
  <si>
    <t>02220</t>
  </si>
  <si>
    <t>Sitka City and Borough, Alaska</t>
  </si>
  <si>
    <t>0500000US02230</t>
  </si>
  <si>
    <t>02230</t>
  </si>
  <si>
    <t>Skagway Municipality, Alaska</t>
  </si>
  <si>
    <t>0500000US02240</t>
  </si>
  <si>
    <t>02240</t>
  </si>
  <si>
    <t>Southeast Fairbanks Census Area, Alaska</t>
  </si>
  <si>
    <t>0500000US02275</t>
  </si>
  <si>
    <t>02275</t>
  </si>
  <si>
    <t>Wrangell City and Borough, Alaska</t>
  </si>
  <si>
    <t>0500000US02282</t>
  </si>
  <si>
    <t>02282</t>
  </si>
  <si>
    <t>Yakutat City and Borough, Alaska</t>
  </si>
  <si>
    <t>0500000US02290</t>
  </si>
  <si>
    <t>02290</t>
  </si>
  <si>
    <t>Yukon-Koyukuk Census Area, Alaska</t>
  </si>
  <si>
    <t>2700000US011002198</t>
  </si>
  <si>
    <t>011002198</t>
  </si>
  <si>
    <t>Prince of Wales-Hyder Census Area (part); Alaska (part); Annette Island Reserve, AK</t>
  </si>
  <si>
    <t>2700000US601502150</t>
  </si>
  <si>
    <t>601502150</t>
  </si>
  <si>
    <t>Kodiak Island Borough (part); Alaska (part); Akhiok ANVSA, AK</t>
  </si>
  <si>
    <t>2700000US602002050</t>
  </si>
  <si>
    <t>602002050</t>
  </si>
  <si>
    <t>Bethel Census Area (part); Alaska (part); Akiachak ANVSA, AK</t>
  </si>
  <si>
    <t>2700000US602502050</t>
  </si>
  <si>
    <t>602502050</t>
  </si>
  <si>
    <t>Bethel Census Area (part); Alaska (part); Akiak ANVSA, AK</t>
  </si>
  <si>
    <t>2700000US603002013</t>
  </si>
  <si>
    <t>603002013</t>
  </si>
  <si>
    <t>Aleutians East Borough (part); Alaska (part); Akutan ANVSA, AK</t>
  </si>
  <si>
    <t>2700000US603502158</t>
  </si>
  <si>
    <t>603502158</t>
  </si>
  <si>
    <t>Kusilvak Census Area (part); Alaska (part); Alakanuk ANVSA, AK</t>
  </si>
  <si>
    <t>2700000US604002290</t>
  </si>
  <si>
    <t>604002290</t>
  </si>
  <si>
    <t>Yukon-Koyukuk Census Area (part); Alaska (part); Alatna ANVSA, AK</t>
  </si>
  <si>
    <t>2700000US604502070</t>
  </si>
  <si>
    <t>604502070</t>
  </si>
  <si>
    <t>Dillingham Census Area (part); Alaska (part); Aleknagik ANVSA, AK</t>
  </si>
  <si>
    <t>2700000US606502158</t>
  </si>
  <si>
    <t>606502158</t>
  </si>
  <si>
    <t>Kusilvak Census Area (part); Alaska (part); Algaaciq ANVSA, AK</t>
  </si>
  <si>
    <t>2700000US607002290</t>
  </si>
  <si>
    <t>607002290</t>
  </si>
  <si>
    <t>Yukon-Koyukuk Census Area (part); Alaska (part); Allakaket ANVSA, AK</t>
  </si>
  <si>
    <t>2700000US607502188</t>
  </si>
  <si>
    <t>607502188</t>
  </si>
  <si>
    <t>Northwest Arctic Borough (part); Alaska (part); Ambler ANVSA, AK</t>
  </si>
  <si>
    <t>2700000US608002185</t>
  </si>
  <si>
    <t>608002185</t>
  </si>
  <si>
    <t>North Slope Borough (part); Alaska (part); Anaktuvuk Pass ANVSA, AK</t>
  </si>
  <si>
    <t>2700000US609502158</t>
  </si>
  <si>
    <t>609502158</t>
  </si>
  <si>
    <t>Kusilvak Census Area (part); Alaska (part); Andreafsky ANVSA, AK</t>
  </si>
  <si>
    <t>2700000US610002105</t>
  </si>
  <si>
    <t>610002105</t>
  </si>
  <si>
    <t>Hoonah-Angoon Census Area (part); Alaska (part); Angoon ANVSA, AK</t>
  </si>
  <si>
    <t>2700000US610502050</t>
  </si>
  <si>
    <t>610502050</t>
  </si>
  <si>
    <t>Bethel Census Area (part); Alaska (part); Aniak ANVSA, AK</t>
  </si>
  <si>
    <t>2700000US612502290</t>
  </si>
  <si>
    <t>612502290</t>
  </si>
  <si>
    <t>Yukon-Koyukuk Census Area (part); Alaska (part); Anvik ANVSA, AK</t>
  </si>
  <si>
    <t>2700000US614002290</t>
  </si>
  <si>
    <t>614002290</t>
  </si>
  <si>
    <t>Yukon-Koyukuk Census Area (part); Alaska (part); Arctic Village ANVSA, AK</t>
  </si>
  <si>
    <t>2700000US615002016</t>
  </si>
  <si>
    <t>615002016</t>
  </si>
  <si>
    <t>Aleutians West Census Area (part); Alaska (part); Atka ANVSA, AK</t>
  </si>
  <si>
    <t>2700000US616002050</t>
  </si>
  <si>
    <t>616002050</t>
  </si>
  <si>
    <t>Bethel Census Area (part); Alaska (part); Atmautluak ANVSA, AK</t>
  </si>
  <si>
    <t>2700000US616502185</t>
  </si>
  <si>
    <t>616502185</t>
  </si>
  <si>
    <t>North Slope Borough (part); Alaska (part); Atqasuk ANVSA, AK</t>
  </si>
  <si>
    <t>2700000US617502185</t>
  </si>
  <si>
    <t>617502185</t>
  </si>
  <si>
    <t>North Slope Borough (part); Alaska (part); Barrow ANVSA, AK</t>
  </si>
  <si>
    <t>2700000US619002290</t>
  </si>
  <si>
    <t>619002290</t>
  </si>
  <si>
    <t>Yukon-Koyukuk Census Area (part); Alaska (part); Beaver ANVSA, AK</t>
  </si>
  <si>
    <t>2700000US619502013</t>
  </si>
  <si>
    <t>619502013</t>
  </si>
  <si>
    <t>Aleutians East Borough (part); Alaska (part); Belkofski ANVSA, AK</t>
  </si>
  <si>
    <t>2700000US620502050</t>
  </si>
  <si>
    <t>620502050</t>
  </si>
  <si>
    <t>Bethel Census Area (part); Alaska (part); Bethel ANVSA, AK</t>
  </si>
  <si>
    <t>2700000US622502158</t>
  </si>
  <si>
    <t>622502158</t>
  </si>
  <si>
    <t>Kusilvak Census Area (part); Alaska (part); Bill Moore's ANVSA, AK</t>
  </si>
  <si>
    <t>2700000US623502290</t>
  </si>
  <si>
    <t>623502290</t>
  </si>
  <si>
    <t>Yukon-Koyukuk Census Area (part); Alaska (part); Birch Creek ANVSA, AK</t>
  </si>
  <si>
    <t>2700000US624002180</t>
  </si>
  <si>
    <t>624002180</t>
  </si>
  <si>
    <t>Nome Census Area (part); Alaska (part); Brevig Mission ANVSA, AK</t>
  </si>
  <si>
    <t>2700000US625002188</t>
  </si>
  <si>
    <t>625002188</t>
  </si>
  <si>
    <t>Northwest Arctic Borough (part); Alaska (part); Buckland ANVSA, AK</t>
  </si>
  <si>
    <t>2700000US625502068</t>
  </si>
  <si>
    <t>625502068</t>
  </si>
  <si>
    <t>Denali Borough (part); Alaska (part); Cantwell ANVSA, AK</t>
  </si>
  <si>
    <t>2700000US625702290</t>
  </si>
  <si>
    <t>625702290</t>
  </si>
  <si>
    <t>Yukon-Koyukuk Census Area (part); Alaska (part); Canyon Village ANVSA, AK</t>
  </si>
  <si>
    <t>2700000US626502290</t>
  </si>
  <si>
    <t>626502290</t>
  </si>
  <si>
    <t>Yukon-Koyukuk Census Area (part); Alaska (part); Chalkyitsik ANVSA, AK</t>
  </si>
  <si>
    <t>2700000US627502050</t>
  </si>
  <si>
    <t>627502050</t>
  </si>
  <si>
    <t>Bethel Census Area (part); Alaska (part); Chefornak ANVSA, AK</t>
  </si>
  <si>
    <t>2700000US628002063</t>
  </si>
  <si>
    <t>628002063</t>
  </si>
  <si>
    <t>Chugach Census Area (part); Alaska (part); Chenega ANVSA, AK</t>
  </si>
  <si>
    <t>2700000US628502158</t>
  </si>
  <si>
    <t>628502158</t>
  </si>
  <si>
    <t>Kusilvak Census Area (part); Alaska (part); Chevak ANVSA, AK</t>
  </si>
  <si>
    <t>2700000US629002170</t>
  </si>
  <si>
    <t>629002170</t>
  </si>
  <si>
    <t>Matanuska-Susitna Borough (part); Alaska (part); Chickaloon ANVSA, AK</t>
  </si>
  <si>
    <t>2700000US629502164</t>
  </si>
  <si>
    <t>629502164</t>
  </si>
  <si>
    <t>Lake and Peninsula Borough (part); Alaska (part); Chignik ANVSA, AK</t>
  </si>
  <si>
    <t>2700000US630002164</t>
  </si>
  <si>
    <t>630002164</t>
  </si>
  <si>
    <t>Lake and Peninsula Borough (part); Alaska (part); Chignik Lagoon ANVSA, AK</t>
  </si>
  <si>
    <t>2700000US630502164</t>
  </si>
  <si>
    <t>630502164</t>
  </si>
  <si>
    <t>Lake and Peninsula Borough (part); Alaska (part); Chignik Lake ANVSA, AK</t>
  </si>
  <si>
    <t>2700000US631002100</t>
  </si>
  <si>
    <t>631002100</t>
  </si>
  <si>
    <t>Haines Borough (part); Alaska (part); Chilkat ANVSA, AK</t>
  </si>
  <si>
    <t>2700000US631002105</t>
  </si>
  <si>
    <t>631002105</t>
  </si>
  <si>
    <t>Hoonah-Angoon Census Area (part); Alaska (part); Chilkat ANVSA, AK</t>
  </si>
  <si>
    <t>2700000US631502100</t>
  </si>
  <si>
    <t>631502100</t>
  </si>
  <si>
    <t>Haines Borough (part); Alaska (part); Chilkoot ANVSA, AK</t>
  </si>
  <si>
    <t>2700000US632502066</t>
  </si>
  <si>
    <t>632502066</t>
  </si>
  <si>
    <t>Copper River Census Area (part); Alaska (part); Chistochina ANVSA, AK</t>
  </si>
  <si>
    <t>2700000US633002066</t>
  </si>
  <si>
    <t>633002066</t>
  </si>
  <si>
    <t>Copper River Census Area (part); Alaska (part); Chitina ANVSA, AK</t>
  </si>
  <si>
    <t>2700000US633502050</t>
  </si>
  <si>
    <t>633502050</t>
  </si>
  <si>
    <t>Bethel Census Area (part); Alaska (part); Chuathbaluk ANVSA, AK</t>
  </si>
  <si>
    <t>2700000US634002158</t>
  </si>
  <si>
    <t>634002158</t>
  </si>
  <si>
    <t>Kusilvak Census Area (part); Alaska (part); Chuloonawick ANVSA, AK</t>
  </si>
  <si>
    <t>2700000US635002290</t>
  </si>
  <si>
    <t>635002290</t>
  </si>
  <si>
    <t>Yukon-Koyukuk Census Area (part); Alaska (part); Circle ANVSA, AK</t>
  </si>
  <si>
    <t>2700000US636002070</t>
  </si>
  <si>
    <t>636002070</t>
  </si>
  <si>
    <t>Dillingham Census Area (part); Alaska (part); Clarks Point ANVSA, AK</t>
  </si>
  <si>
    <t>2700000US636502066</t>
  </si>
  <si>
    <t>636502066</t>
  </si>
  <si>
    <t>Copper River Census Area (part); Alaska (part); Copper Center ANVSA, AK</t>
  </si>
  <si>
    <t>2700000US638002180</t>
  </si>
  <si>
    <t>638002180</t>
  </si>
  <si>
    <t>Nome Census Area (part); Alaska (part); Council ANVSA, AK</t>
  </si>
  <si>
    <t>2700000US638502198</t>
  </si>
  <si>
    <t>638502198</t>
  </si>
  <si>
    <t>Prince of Wales-Hyder Census Area (part); Alaska (part); Craig ANVSA, AK</t>
  </si>
  <si>
    <t>2700000US639002050</t>
  </si>
  <si>
    <t>639002050</t>
  </si>
  <si>
    <t>Bethel Census Area (part); Alaska (part); Crooked Creek ANVSA, AK</t>
  </si>
  <si>
    <t>2700000US640002188</t>
  </si>
  <si>
    <t>640002188</t>
  </si>
  <si>
    <t>Northwest Arctic Borough (part); Alaska (part); Deering ANVSA, AK</t>
  </si>
  <si>
    <t>2700000US640502070</t>
  </si>
  <si>
    <t>640502070</t>
  </si>
  <si>
    <t>Dillingham Census Area (part); Alaska (part); Dillingham ANVSA, AK</t>
  </si>
  <si>
    <t>2700000US641502240</t>
  </si>
  <si>
    <t>641502240</t>
  </si>
  <si>
    <t>Southeast Fairbanks Census Area (part); Alaska (part); Dot Lake ANVSA, AK</t>
  </si>
  <si>
    <t>2700000US642002110</t>
  </si>
  <si>
    <t>642002110</t>
  </si>
  <si>
    <t>Juneau City and Borough (part); Alaska (part); Douglas ANVSA, AK</t>
  </si>
  <si>
    <t>2700000US643002240</t>
  </si>
  <si>
    <t>643002240</t>
  </si>
  <si>
    <t>Southeast Fairbanks Census Area (part); Alaska (part); Eagle ANVSA, AK</t>
  </si>
  <si>
    <t>2700000US644002050</t>
  </si>
  <si>
    <t>644002050</t>
  </si>
  <si>
    <t>Bethel Census Area (part); Alaska (part); Eek ANVSA, AK</t>
  </si>
  <si>
    <t>2700000US644502164</t>
  </si>
  <si>
    <t>644502164</t>
  </si>
  <si>
    <t>Lake and Peninsula Borough (part); Alaska (part); Egegik ANVSA, AK</t>
  </si>
  <si>
    <t>2700000US645002020</t>
  </si>
  <si>
    <t>645002020</t>
  </si>
  <si>
    <t>Anchorage Municipality (part); Alaska (part); Eklutna ANVSA, AK</t>
  </si>
  <si>
    <t>2700000US645502070</t>
  </si>
  <si>
    <t>645502070</t>
  </si>
  <si>
    <t>Dillingham Census Area (part); Alaska (part); Ekuk ANVSA, AK</t>
  </si>
  <si>
    <t>2700000US646002070</t>
  </si>
  <si>
    <t>646002070</t>
  </si>
  <si>
    <t>Dillingham Census Area (part); Alaska (part); Ekwok ANVSA, AK</t>
  </si>
  <si>
    <t>2700000US647002180</t>
  </si>
  <si>
    <t>647002180</t>
  </si>
  <si>
    <t>Nome Census Area (part); Alaska (part); Elim ANVSA, AK</t>
  </si>
  <si>
    <t>2700000US648002158</t>
  </si>
  <si>
    <t>648002158</t>
  </si>
  <si>
    <t>Kusilvak Census Area (part); Alaska (part); Emmonak ANVSA, AK</t>
  </si>
  <si>
    <t>2700000US649002290</t>
  </si>
  <si>
    <t>649002290</t>
  </si>
  <si>
    <t>Yukon-Koyukuk Census Area (part); Alaska (part); Evansville ANVSA, AK</t>
  </si>
  <si>
    <t>2700000US649502063</t>
  </si>
  <si>
    <t>649502063</t>
  </si>
  <si>
    <t>Chugach Census Area (part); Alaska (part); Eyak ANVSA, AK</t>
  </si>
  <si>
    <t>2700000US650002013</t>
  </si>
  <si>
    <t>650002013</t>
  </si>
  <si>
    <t>Aleutians East Borough (part); Alaska (part); False Pass ANVSA, AK</t>
  </si>
  <si>
    <t>2700000US651502290</t>
  </si>
  <si>
    <t>651502290</t>
  </si>
  <si>
    <t>Yukon-Koyukuk Census Area (part); Alaska (part); Fort Yukon ANVSA, AK</t>
  </si>
  <si>
    <t>2700000US652002066</t>
  </si>
  <si>
    <t>652002066</t>
  </si>
  <si>
    <t>Copper River Census Area (part); Alaska (part); Gakona ANVSA, AK</t>
  </si>
  <si>
    <t>2700000US652502290</t>
  </si>
  <si>
    <t>652502290</t>
  </si>
  <si>
    <t>Yukon-Koyukuk Census Area (part); Alaska (part); Galena ANVSA, AK</t>
  </si>
  <si>
    <t>2700000US653002180</t>
  </si>
  <si>
    <t>653002180</t>
  </si>
  <si>
    <t>Nome Census Area (part); Alaska (part); Gambell ANVSA, AK</t>
  </si>
  <si>
    <t>2700000US653502050</t>
  </si>
  <si>
    <t>653502050</t>
  </si>
  <si>
    <t>Bethel Census Area (part); Alaska (part); Georgetown ANVSA, AK</t>
  </si>
  <si>
    <t>2700000US654002180</t>
  </si>
  <si>
    <t>654002180</t>
  </si>
  <si>
    <t>Nome Census Area (part); Alaska (part); Golovin ANVSA, AK</t>
  </si>
  <si>
    <t>2700000US654502050</t>
  </si>
  <si>
    <t>654502050</t>
  </si>
  <si>
    <t>Bethel Census Area (part); Alaska (part); Goodnews Bay ANVSA, AK</t>
  </si>
  <si>
    <t>2700000US655002290</t>
  </si>
  <si>
    <t>655002290</t>
  </si>
  <si>
    <t>Yukon-Koyukuk Census Area (part); Alaska (part); Grayling ANVSA, AK</t>
  </si>
  <si>
    <t>2700000US656002066</t>
  </si>
  <si>
    <t>656002066</t>
  </si>
  <si>
    <t>Copper River Census Area (part); Alaska (part); Gulkana ANVSA, AK</t>
  </si>
  <si>
    <t>2700000US657002158</t>
  </si>
  <si>
    <t>657002158</t>
  </si>
  <si>
    <t>Kusilvak Census Area (part); Alaska (part); Hamilton ANVSA, AK</t>
  </si>
  <si>
    <t>2700000US657502240</t>
  </si>
  <si>
    <t>657502240</t>
  </si>
  <si>
    <t>Southeast Fairbanks Census Area (part); Alaska (part); Healy Lake ANVSA, AK</t>
  </si>
  <si>
    <t>2700000US658502290</t>
  </si>
  <si>
    <t>658502290</t>
  </si>
  <si>
    <t>Yukon-Koyukuk Census Area (part); Alaska (part); Holy Cross ANVSA, AK</t>
  </si>
  <si>
    <t>2700000US659002105</t>
  </si>
  <si>
    <t>659002105</t>
  </si>
  <si>
    <t>Hoonah-Angoon Census Area (part); Alaska (part); Hoonah ANVSA, AK</t>
  </si>
  <si>
    <t>2700000US659502158</t>
  </si>
  <si>
    <t>659502158</t>
  </si>
  <si>
    <t>Kusilvak Census Area (part); Alaska (part); Hooper Bay ANVSA, AK</t>
  </si>
  <si>
    <t>2700000US660502290</t>
  </si>
  <si>
    <t>660502290</t>
  </si>
  <si>
    <t>Yukon-Koyukuk Census Area (part); Alaska (part); Hughes ANVSA, AK</t>
  </si>
  <si>
    <t>2700000US661002290</t>
  </si>
  <si>
    <t>661002290</t>
  </si>
  <si>
    <t>Yukon-Koyukuk Census Area (part); Alaska (part); Huslia ANVSA, AK</t>
  </si>
  <si>
    <t>2700000US661502198</t>
  </si>
  <si>
    <t>661502198</t>
  </si>
  <si>
    <t>Prince of Wales-Hyder Census Area (part); Alaska (part); Hydaburg ANVSA, AK</t>
  </si>
  <si>
    <t>2700000US662002164</t>
  </si>
  <si>
    <t>662002164</t>
  </si>
  <si>
    <t>Lake and Peninsula Borough (part); Alaska (part); Igiugig ANVSA, AK</t>
  </si>
  <si>
    <t>2700000US662502164</t>
  </si>
  <si>
    <t>662502164</t>
  </si>
  <si>
    <t>Lake and Peninsula Borough (part); Alaska (part); Iliamna ANVSA, AK</t>
  </si>
  <si>
    <t>2700000US663002180</t>
  </si>
  <si>
    <t>663002180</t>
  </si>
  <si>
    <t>Nome Census Area (part); Alaska (part); Inalik ANVSA, AK</t>
  </si>
  <si>
    <t>2700000US665002164</t>
  </si>
  <si>
    <t>665002164</t>
  </si>
  <si>
    <t>Lake and Peninsula Borough (part); Alaska (part); Ivanof Bay ANVSA, AK</t>
  </si>
  <si>
    <t>2700000US667002198</t>
  </si>
  <si>
    <t>667002198</t>
  </si>
  <si>
    <t>Prince of Wales-Hyder Census Area (part); Alaska (part); Kake ANVSA, AK</t>
  </si>
  <si>
    <t>2700000US668002185</t>
  </si>
  <si>
    <t>668002185</t>
  </si>
  <si>
    <t>North Slope Borough (part); Alaska (part); Kaktovik ANVSA, AK</t>
  </si>
  <si>
    <t>2700000US668502050</t>
  </si>
  <si>
    <t>668502050</t>
  </si>
  <si>
    <t>Bethel Census Area (part); Alaska (part); Kalskag ANVSA, AK</t>
  </si>
  <si>
    <t>2700000US669002290</t>
  </si>
  <si>
    <t>669002290</t>
  </si>
  <si>
    <t>Yukon-Koyukuk Census Area (part); Alaska (part); Kaltag ANVSA, AK</t>
  </si>
  <si>
    <t>2700000US670002150</t>
  </si>
  <si>
    <t>670002150</t>
  </si>
  <si>
    <t>Kodiak Island Borough (part); Alaska (part); Karluk ANVSA, AK</t>
  </si>
  <si>
    <t>2700000US670502198</t>
  </si>
  <si>
    <t>670502198</t>
  </si>
  <si>
    <t>Prince of Wales-Hyder Census Area (part); Alaska (part); Kasaan ANVSA, AK</t>
  </si>
  <si>
    <t>2700000US671002050</t>
  </si>
  <si>
    <t>671002050</t>
  </si>
  <si>
    <t>Bethel Census Area (part); Alaska (part); Kasigluk ANVSA, AK</t>
  </si>
  <si>
    <t>2700000US672002122</t>
  </si>
  <si>
    <t>672002122</t>
  </si>
  <si>
    <t>Kenai Peninsula Borough (part); Alaska (part); Kenaitze ANVSA, AK</t>
  </si>
  <si>
    <t>2700000US672502130</t>
  </si>
  <si>
    <t>672502130</t>
  </si>
  <si>
    <t>Ketchikan Gateway Borough (part); Alaska (part); Ketchikan ANVSA, AK</t>
  </si>
  <si>
    <t>2700000US673002188</t>
  </si>
  <si>
    <t>673002188</t>
  </si>
  <si>
    <t>Northwest Arctic Borough (part); Alaska (part); Kiana ANVSA, AK</t>
  </si>
  <si>
    <t>2700000US673502013</t>
  </si>
  <si>
    <t>673502013</t>
  </si>
  <si>
    <t>Aleutians East Borough (part); Alaska (part); King Cove ANVSA, AK</t>
  </si>
  <si>
    <t>2700000US674002060</t>
  </si>
  <si>
    <t>674002060</t>
  </si>
  <si>
    <t>Bristol Bay Borough (part); Alaska (part); King Salmon ANVSA, AK</t>
  </si>
  <si>
    <t>2700000US675002050</t>
  </si>
  <si>
    <t>675002050</t>
  </si>
  <si>
    <t>Bethel Census Area (part); Alaska (part); Kipnuk ANVSA, AK</t>
  </si>
  <si>
    <t>2700000US675502188</t>
  </si>
  <si>
    <t>675502188</t>
  </si>
  <si>
    <t>Northwest Arctic Borough (part); Alaska (part); Kivalina ANVSA, AK</t>
  </si>
  <si>
    <t>2700000US676502198</t>
  </si>
  <si>
    <t>676502198</t>
  </si>
  <si>
    <t>Prince of Wales-Hyder Census Area (part); Alaska (part); Klawock ANVSA, AK</t>
  </si>
  <si>
    <t>2700000US678502170</t>
  </si>
  <si>
    <t>678502170</t>
  </si>
  <si>
    <t>Matanuska-Susitna Borough (part); Alaska (part); Knik ANVSA, AK</t>
  </si>
  <si>
    <t>2700000US679002188</t>
  </si>
  <si>
    <t>679002188</t>
  </si>
  <si>
    <t>Northwest Arctic Borough (part); Alaska (part); Kobuk ANVSA, AK</t>
  </si>
  <si>
    <t>2700000US679502150</t>
  </si>
  <si>
    <t>679502150</t>
  </si>
  <si>
    <t>Kodiak Island Borough (part); Alaska (part); Kodiak ANVSA, AK</t>
  </si>
  <si>
    <t>2700000US680002164</t>
  </si>
  <si>
    <t>680002164</t>
  </si>
  <si>
    <t>Lake and Peninsula Borough (part); Alaska (part); Kokhanok ANVSA, AK</t>
  </si>
  <si>
    <t>2700000US681002050</t>
  </si>
  <si>
    <t>681002050</t>
  </si>
  <si>
    <t>Bethel Census Area (part); Alaska (part); Kongiganak ANVSA, AK</t>
  </si>
  <si>
    <t>2700000US681502158</t>
  </si>
  <si>
    <t>681502158</t>
  </si>
  <si>
    <t>Kusilvak Census Area (part); Alaska (part); Kotlik ANVSA, AK</t>
  </si>
  <si>
    <t>2700000US682002188</t>
  </si>
  <si>
    <t>682002188</t>
  </si>
  <si>
    <t>Northwest Arctic Borough (part); Alaska (part); Kotzebue ANVSA, AK</t>
  </si>
  <si>
    <t>2700000US682502180</t>
  </si>
  <si>
    <t>682502180</t>
  </si>
  <si>
    <t>Nome Census Area (part); Alaska (part); Koyuk ANVSA, AK</t>
  </si>
  <si>
    <t>2700000US683002290</t>
  </si>
  <si>
    <t>683002290</t>
  </si>
  <si>
    <t>Yukon-Koyukuk Census Area (part); Alaska (part); Koyukuk ANVSA, AK</t>
  </si>
  <si>
    <t>2700000US683502050</t>
  </si>
  <si>
    <t>683502050</t>
  </si>
  <si>
    <t>Bethel Census Area (part); Alaska (part); Kwethluk ANVSA, AK</t>
  </si>
  <si>
    <t>2700000US684002050</t>
  </si>
  <si>
    <t>684002050</t>
  </si>
  <si>
    <t>Bethel Census Area (part); Alaska (part); Kwigillingok ANVSA, AK</t>
  </si>
  <si>
    <t>2700000US684502050</t>
  </si>
  <si>
    <t>684502050</t>
  </si>
  <si>
    <t>Bethel Census Area (part); Alaska (part); Kwinhagak ANVSA, AK</t>
  </si>
  <si>
    <t>2700000US685002290</t>
  </si>
  <si>
    <t>685002290</t>
  </si>
  <si>
    <t>Yukon-Koyukuk Census Area (part); Alaska (part); Lake Minchumina ANVSA, AK</t>
  </si>
  <si>
    <t>2700000US685502150</t>
  </si>
  <si>
    <t>685502150</t>
  </si>
  <si>
    <t>Kodiak Island Borough (part); Alaska (part); Larsen Bay ANVSA, AK</t>
  </si>
  <si>
    <t>2700000US686002150</t>
  </si>
  <si>
    <t>686002150</t>
  </si>
  <si>
    <t>Kodiak Island Borough (part); Alaska (part); Lesnoi ANVSA, AK</t>
  </si>
  <si>
    <t>2700000US686502164</t>
  </si>
  <si>
    <t>686502164</t>
  </si>
  <si>
    <t>Lake and Peninsula Borough (part); Alaska (part); Levelock ANVSA, AK</t>
  </si>
  <si>
    <t>2700000US687502050</t>
  </si>
  <si>
    <t>687502050</t>
  </si>
  <si>
    <t>Bethel Census Area (part); Alaska (part); Lime Village ANVSA, AK</t>
  </si>
  <si>
    <t>2700000US689002050</t>
  </si>
  <si>
    <t>689002050</t>
  </si>
  <si>
    <t>Bethel Census Area (part); Alaska (part); Lower Kalskag ANVSA, AK</t>
  </si>
  <si>
    <t>2700000US689502290</t>
  </si>
  <si>
    <t>689502290</t>
  </si>
  <si>
    <t>Yukon-Koyukuk Census Area (part); Alaska (part); McGrath ANVSA, AK</t>
  </si>
  <si>
    <t>2700000US690002290</t>
  </si>
  <si>
    <t>690002290</t>
  </si>
  <si>
    <t>Yukon-Koyukuk Census Area (part); Alaska (part); Manley Hot Springs ANVSA, AK</t>
  </si>
  <si>
    <t>2700000US690502070</t>
  </si>
  <si>
    <t>690502070</t>
  </si>
  <si>
    <t>Dillingham Census Area (part); Alaska (part); Manokotak ANVSA, AK</t>
  </si>
  <si>
    <t>2700000US691002158</t>
  </si>
  <si>
    <t>691002158</t>
  </si>
  <si>
    <t>Kusilvak Census Area (part); Alaska (part); Marshall ANVSA, AK</t>
  </si>
  <si>
    <t>2700000US691502180</t>
  </si>
  <si>
    <t>691502180</t>
  </si>
  <si>
    <t>Nome Census Area (part); Alaska (part); Mary's Igloo ANVSA, AK</t>
  </si>
  <si>
    <t>2700000US693502050</t>
  </si>
  <si>
    <t>693502050</t>
  </si>
  <si>
    <t>Bethel Census Area (part); Alaska (part); Mekoryuk ANVSA, AK</t>
  </si>
  <si>
    <t>2700000US694502066</t>
  </si>
  <si>
    <t>694502066</t>
  </si>
  <si>
    <t>Copper River Census Area (part); Alaska (part); Mentasta Lake ANVSA, AK</t>
  </si>
  <si>
    <t>2700000US696502290</t>
  </si>
  <si>
    <t>696502290</t>
  </si>
  <si>
    <t>Yukon-Koyukuk Census Area (part); Alaska (part); Minto ANVSA, AK</t>
  </si>
  <si>
    <t>2700000US697502158</t>
  </si>
  <si>
    <t>697502158</t>
  </si>
  <si>
    <t>Kusilvak Census Area (part); Alaska (part); Mountain Village ANVSA, AK</t>
  </si>
  <si>
    <t>2700000US699002060</t>
  </si>
  <si>
    <t>699002060</t>
  </si>
  <si>
    <t>Bristol Bay Borough (part); Alaska (part); Naknek ANVSA, AK</t>
  </si>
  <si>
    <t>2700000US699502122</t>
  </si>
  <si>
    <t>699502122</t>
  </si>
  <si>
    <t>Kenai Peninsula Borough (part); Alaska (part); Nanwalek ANVSA, AK</t>
  </si>
  <si>
    <t>2700000US700502050</t>
  </si>
  <si>
    <t>700502050</t>
  </si>
  <si>
    <t>Bethel Census Area (part); Alaska (part); Napaimute ANVSA, AK</t>
  </si>
  <si>
    <t>2700000US701002050</t>
  </si>
  <si>
    <t>701002050</t>
  </si>
  <si>
    <t>Bethel Census Area (part); Alaska (part); Napakiak ANVSA, AK</t>
  </si>
  <si>
    <t>2700000US702002050</t>
  </si>
  <si>
    <t>702002050</t>
  </si>
  <si>
    <t>Bethel Census Area (part); Alaska (part); Napaskiak ANVSA, AK</t>
  </si>
  <si>
    <t>2700000US702502013</t>
  </si>
  <si>
    <t>702502013</t>
  </si>
  <si>
    <t>Aleutians East Borough (part); Alaska (part); Nelson Lagoon ANVSA, AK</t>
  </si>
  <si>
    <t>2700000US703002290</t>
  </si>
  <si>
    <t>703002290</t>
  </si>
  <si>
    <t>Yukon-Koyukuk Census Area (part); Alaska (part); Nenana ANVSA, AK</t>
  </si>
  <si>
    <t>2700000US703502164</t>
  </si>
  <si>
    <t>703502164</t>
  </si>
  <si>
    <t>Lake and Peninsula Borough (part); Alaska (part); Newhalen ANVSA, AK</t>
  </si>
  <si>
    <t>2700000US704002070</t>
  </si>
  <si>
    <t>704002070</t>
  </si>
  <si>
    <t>Dillingham Census Area (part); Alaska (part); New Koliganek ANVSA, AK</t>
  </si>
  <si>
    <t>2700000US705002070</t>
  </si>
  <si>
    <t>705002070</t>
  </si>
  <si>
    <t>Dillingham Census Area (part); Alaska (part); New Stuyahok ANVSA, AK</t>
  </si>
  <si>
    <t>2700000US705502050</t>
  </si>
  <si>
    <t>705502050</t>
  </si>
  <si>
    <t>Bethel Census Area (part); Alaska (part); Newtok ANVSA, AK</t>
  </si>
  <si>
    <t>2700000US706502050</t>
  </si>
  <si>
    <t>706502050</t>
  </si>
  <si>
    <t>Bethel Census Area (part); Alaska (part); Nightmute ANVSA, AK</t>
  </si>
  <si>
    <t>2700000US707002290</t>
  </si>
  <si>
    <t>707002290</t>
  </si>
  <si>
    <t>Yukon-Koyukuk Census Area (part); Alaska (part); Nikolai ANVSA, AK</t>
  </si>
  <si>
    <t>2700000US707502016</t>
  </si>
  <si>
    <t>707502016</t>
  </si>
  <si>
    <t>Aleutians West Census Area (part); Alaska (part); Nikolski ANVSA, AK</t>
  </si>
  <si>
    <t>2700000US708002122</t>
  </si>
  <si>
    <t>708002122</t>
  </si>
  <si>
    <t>Kenai Peninsula Borough (part); Alaska (part); Ninilchik ANVSA, AK</t>
  </si>
  <si>
    <t>2700000US708502188</t>
  </si>
  <si>
    <t>708502188</t>
  </si>
  <si>
    <t>Northwest Arctic Borough (part); Alaska (part); Noatak ANVSA, AK</t>
  </si>
  <si>
    <t>2700000US709502180</t>
  </si>
  <si>
    <t>709502180</t>
  </si>
  <si>
    <t>Nome Census Area (part); Alaska (part); Nome ANVSA, AK</t>
  </si>
  <si>
    <t>2700000US710002164</t>
  </si>
  <si>
    <t>710002164</t>
  </si>
  <si>
    <t>Lake and Peninsula Borough (part); Alaska (part); Nondalton ANVSA, AK</t>
  </si>
  <si>
    <t>2700000US711002188</t>
  </si>
  <si>
    <t>711002188</t>
  </si>
  <si>
    <t>Northwest Arctic Borough (part); Alaska (part); Noorvik ANVSA, AK</t>
  </si>
  <si>
    <t>2700000US711502240</t>
  </si>
  <si>
    <t>711502240</t>
  </si>
  <si>
    <t>Southeast Fairbanks Census Area (part); Alaska (part); Northway ANVSA, AK</t>
  </si>
  <si>
    <t>2700000US712502185</t>
  </si>
  <si>
    <t>712502185</t>
  </si>
  <si>
    <t>North Slope Borough (part); Alaska (part); Nuiqsut ANVSA, AK</t>
  </si>
  <si>
    <t>2700000US713002290</t>
  </si>
  <si>
    <t>713002290</t>
  </si>
  <si>
    <t>Yukon-Koyukuk Census Area (part); Alaska (part); Nulato ANVSA, AK</t>
  </si>
  <si>
    <t>2700000US713302158</t>
  </si>
  <si>
    <t>713302158</t>
  </si>
  <si>
    <t>Kusilvak Census Area (part); Alaska (part); Nunam Iqua ANVSA, AK</t>
  </si>
  <si>
    <t>2700000US713502050</t>
  </si>
  <si>
    <t>713502050</t>
  </si>
  <si>
    <t>Bethel Census Area (part); Alaska (part); Nunapitchuk ANVSA, AK</t>
  </si>
  <si>
    <t>2700000US714502158</t>
  </si>
  <si>
    <t>714502158</t>
  </si>
  <si>
    <t>Kusilvak Census Area (part); Alaska (part); Ohogamiut ANVSA, AK</t>
  </si>
  <si>
    <t>2700000US715002150</t>
  </si>
  <si>
    <t>715002150</t>
  </si>
  <si>
    <t>Kodiak Island Borough (part); Alaska (part); Old Harbor ANVSA, AK</t>
  </si>
  <si>
    <t>2700000US717502050</t>
  </si>
  <si>
    <t>717502050</t>
  </si>
  <si>
    <t>Bethel Census Area (part); Alaska (part); Oscarville ANVSA, AK</t>
  </si>
  <si>
    <t>2700000US718002150</t>
  </si>
  <si>
    <t>718002150</t>
  </si>
  <si>
    <t>Kodiak Island Borough (part); Alaska (part); Ouzinkie ANVSA, AK</t>
  </si>
  <si>
    <t>2700000US718502158</t>
  </si>
  <si>
    <t>718502158</t>
  </si>
  <si>
    <t>Kusilvak Census Area (part); Alaska (part); Paimiut ANVSA, AK</t>
  </si>
  <si>
    <t>2700000US720502164</t>
  </si>
  <si>
    <t>720502164</t>
  </si>
  <si>
    <t>Lake and Peninsula Borough (part); Alaska (part); Pedro Bay ANVSA, AK</t>
  </si>
  <si>
    <t>2700000US721502164</t>
  </si>
  <si>
    <t>721502164</t>
  </si>
  <si>
    <t>Lake and Peninsula Borough (part); Alaska (part); Perryville ANVSA, AK</t>
  </si>
  <si>
    <t>2700000US722002195</t>
  </si>
  <si>
    <t>722002195</t>
  </si>
  <si>
    <t>Petersburg Borough (part); Alaska (part); Petersburg ANVSA, AK</t>
  </si>
  <si>
    <t>2700000US722502164</t>
  </si>
  <si>
    <t>722502164</t>
  </si>
  <si>
    <t>Lake and Peninsula Borough (part); Alaska (part); Pilot Point ANVSA, AK</t>
  </si>
  <si>
    <t>2700000US723002158</t>
  </si>
  <si>
    <t>723002158</t>
  </si>
  <si>
    <t>Kusilvak Census Area (part); Alaska (part); Pilot Station ANVSA, AK</t>
  </si>
  <si>
    <t>2700000US723502158</t>
  </si>
  <si>
    <t>723502158</t>
  </si>
  <si>
    <t>Kusilvak Census Area (part); Alaska (part); Pitkas Point ANVSA, AK</t>
  </si>
  <si>
    <t>2700000US724502050</t>
  </si>
  <si>
    <t>724502050</t>
  </si>
  <si>
    <t>Bethel Census Area (part); Alaska (part); Platinum ANVSA, AK</t>
  </si>
  <si>
    <t>2700000US725002185</t>
  </si>
  <si>
    <t>725002185</t>
  </si>
  <si>
    <t>North Slope Borough (part); Alaska (part); Point Hope ANVSA, AK</t>
  </si>
  <si>
    <t>2700000US725502185</t>
  </si>
  <si>
    <t>725502185</t>
  </si>
  <si>
    <t>North Slope Borough (part); Alaska (part); Point Lay ANVSA, AK</t>
  </si>
  <si>
    <t>2700000US726002070</t>
  </si>
  <si>
    <t>726002070</t>
  </si>
  <si>
    <t>Dillingham Census Area (part); Alaska (part); Portage Creek ANVSA, AK</t>
  </si>
  <si>
    <t>2700000US726302164</t>
  </si>
  <si>
    <t>726302164</t>
  </si>
  <si>
    <t>Lake and Peninsula Borough (part); Alaska (part); Port Alsworth ANVSA, AK</t>
  </si>
  <si>
    <t>2700000US726502122</t>
  </si>
  <si>
    <t>726502122</t>
  </si>
  <si>
    <t>Kenai Peninsula Borough (part); Alaska (part); Port Graham ANVSA, AK</t>
  </si>
  <si>
    <t>2700000US727002164</t>
  </si>
  <si>
    <t>727002164</t>
  </si>
  <si>
    <t>Lake and Peninsula Borough (part); Alaska (part); Port Heiden ANVSA, AK</t>
  </si>
  <si>
    <t>2700000US727502150</t>
  </si>
  <si>
    <t>727502150</t>
  </si>
  <si>
    <t>Kodiak Island Borough (part); Alaska (part); Port Lions ANVSA, AK</t>
  </si>
  <si>
    <t>2700000US730002290</t>
  </si>
  <si>
    <t>730002290</t>
  </si>
  <si>
    <t>Yukon-Koyukuk Census Area (part); Alaska (part); Rampart ANVSA, AK</t>
  </si>
  <si>
    <t>2700000US730502050</t>
  </si>
  <si>
    <t>730502050</t>
  </si>
  <si>
    <t>Bethel Census Area (part); Alaska (part); Red Devil ANVSA, AK</t>
  </si>
  <si>
    <t>2700000US731002290</t>
  </si>
  <si>
    <t>731002290</t>
  </si>
  <si>
    <t>Yukon-Koyukuk Census Area (part); Alaska (part); Ruby ANVSA, AK</t>
  </si>
  <si>
    <t>2700000US731502158</t>
  </si>
  <si>
    <t>731502158</t>
  </si>
  <si>
    <t>Kusilvak Census Area (part); Alaska (part); Russian Mission ANVSA, AK</t>
  </si>
  <si>
    <t>2700000US734002016</t>
  </si>
  <si>
    <t>734002016</t>
  </si>
  <si>
    <t>Aleutians West Census Area (part); Alaska (part); St. George ANVSA, AK</t>
  </si>
  <si>
    <t>2700000US737502180</t>
  </si>
  <si>
    <t>737502180</t>
  </si>
  <si>
    <t>Nome Census Area (part); Alaska (part); St. Michael ANVSA, AK</t>
  </si>
  <si>
    <t>2700000US739002016</t>
  </si>
  <si>
    <t>739002016</t>
  </si>
  <si>
    <t>Aleutians West Census Area (part); Alaska (part); St. Paul ANVSA, AK</t>
  </si>
  <si>
    <t>2700000US740002122</t>
  </si>
  <si>
    <t>740002122</t>
  </si>
  <si>
    <t>Kenai Peninsula Borough (part); Alaska (part); Salamatof ANVSA, AK</t>
  </si>
  <si>
    <t>2700000US741002013</t>
  </si>
  <si>
    <t>741002013</t>
  </si>
  <si>
    <t>Aleutians East Borough (part); Alaska (part); Sand Point ANVSA, AK</t>
  </si>
  <si>
    <t>2700000US741502180</t>
  </si>
  <si>
    <t>741502180</t>
  </si>
  <si>
    <t>Nome Census Area (part); Alaska (part); Savoonga ANVSA, AK</t>
  </si>
  <si>
    <t>2700000US742002130</t>
  </si>
  <si>
    <t>742002130</t>
  </si>
  <si>
    <t>Ketchikan Gateway Borough (part); Alaska (part); Saxman ANVSA, AK</t>
  </si>
  <si>
    <t>2700000US742502158</t>
  </si>
  <si>
    <t>742502158</t>
  </si>
  <si>
    <t>Kusilvak Census Area (part); Alaska (part); Scammon Bay ANVSA, AK</t>
  </si>
  <si>
    <t>2700000US743002188</t>
  </si>
  <si>
    <t>743002188</t>
  </si>
  <si>
    <t>Northwest Arctic Borough (part); Alaska (part); Selawik ANVSA, AK</t>
  </si>
  <si>
    <t>2700000US743502122</t>
  </si>
  <si>
    <t>743502122</t>
  </si>
  <si>
    <t>Kenai Peninsula Borough (part); Alaska (part); Seldovia ANVSA, AK</t>
  </si>
  <si>
    <t>2700000US744002290</t>
  </si>
  <si>
    <t>744002290</t>
  </si>
  <si>
    <t>Yukon-Koyukuk Census Area (part); Alaska (part); Shageluk ANVSA, AK</t>
  </si>
  <si>
    <t>2700000US745002180</t>
  </si>
  <si>
    <t>745002180</t>
  </si>
  <si>
    <t>Nome Census Area (part); Alaska (part); Shaktoolik ANVSA, AK</t>
  </si>
  <si>
    <t>2700000US746502180</t>
  </si>
  <si>
    <t>746502180</t>
  </si>
  <si>
    <t>Nome Census Area (part); Alaska (part); Shishmaref ANVSA, AK</t>
  </si>
  <si>
    <t>2700000US747002188</t>
  </si>
  <si>
    <t>747002188</t>
  </si>
  <si>
    <t>Northwest Arctic Borough (part); Alaska (part); Shungnak ANVSA, AK</t>
  </si>
  <si>
    <t>2700000US747502220</t>
  </si>
  <si>
    <t>747502220</t>
  </si>
  <si>
    <t>Sitka City and Borough (part); Alaska (part); Sitka ANVSA, AK</t>
  </si>
  <si>
    <t>2700000US748502230</t>
  </si>
  <si>
    <t>748502230</t>
  </si>
  <si>
    <t>Skagway Municipality (part); Alaska (part); Skagway ANVSA, AK</t>
  </si>
  <si>
    <t>2700000US749502050</t>
  </si>
  <si>
    <t>749502050</t>
  </si>
  <si>
    <t>Bethel Census Area (part); Alaska (part); Sleetmute ANVSA, AK</t>
  </si>
  <si>
    <t>2700000US750002180</t>
  </si>
  <si>
    <t>750002180</t>
  </si>
  <si>
    <t>Nome Census Area (part); Alaska (part); Solomon ANVSA, AK</t>
  </si>
  <si>
    <t>2700000US750502060</t>
  </si>
  <si>
    <t>750502060</t>
  </si>
  <si>
    <t>Bristol Bay Borough (part); Alaska (part); South Naknek ANVSA, AK</t>
  </si>
  <si>
    <t>2700000US751002180</t>
  </si>
  <si>
    <t>751002180</t>
  </si>
  <si>
    <t>Nome Census Area (part); Alaska (part); Stebbins ANVSA, AK</t>
  </si>
  <si>
    <t>2700000US752002290</t>
  </si>
  <si>
    <t>752002290</t>
  </si>
  <si>
    <t>Yukon-Koyukuk Census Area (part); Alaska (part); Stevens Village ANVSA, AK</t>
  </si>
  <si>
    <t>2700000US752502050</t>
  </si>
  <si>
    <t>752502050</t>
  </si>
  <si>
    <t>Bethel Census Area (part); Alaska (part); Stony River ANVSA, AK</t>
  </si>
  <si>
    <t>2700000US753002290</t>
  </si>
  <si>
    <t>753002290</t>
  </si>
  <si>
    <t>Yukon-Koyukuk Census Area (part); Alaska (part); Takotna ANVSA, AK</t>
  </si>
  <si>
    <t>2700000US753502240</t>
  </si>
  <si>
    <t>753502240</t>
  </si>
  <si>
    <t>Southeast Fairbanks Census Area (part); Alaska (part); Tanacross ANVSA, AK</t>
  </si>
  <si>
    <t>2700000US754002290</t>
  </si>
  <si>
    <t>754002290</t>
  </si>
  <si>
    <t>Yukon-Koyukuk Census Area (part); Alaska (part); Tanana ANVSA, AK</t>
  </si>
  <si>
    <t>2700000US755502063</t>
  </si>
  <si>
    <t>755502063</t>
  </si>
  <si>
    <t>Chugach Census Area (part); Alaska (part); Tatitlek ANVSA, AK</t>
  </si>
  <si>
    <t>2700000US756002066</t>
  </si>
  <si>
    <t>756002066</t>
  </si>
  <si>
    <t>Copper River Census Area (part); Alaska (part); Tazlina ANVSA, AK</t>
  </si>
  <si>
    <t>2700000US756502290</t>
  </si>
  <si>
    <t>756502290</t>
  </si>
  <si>
    <t>Yukon-Koyukuk Census Area (part); Alaska (part); Telida ANVSA, AK</t>
  </si>
  <si>
    <t>2700000US757002180</t>
  </si>
  <si>
    <t>757002180</t>
  </si>
  <si>
    <t>Nome Census Area (part); Alaska (part); Teller ANVSA, AK</t>
  </si>
  <si>
    <t>2700000US758002240</t>
  </si>
  <si>
    <t>758002240</t>
  </si>
  <si>
    <t>Southeast Fairbanks Census Area (part); Alaska (part); Tetlin ANVSA, AK</t>
  </si>
  <si>
    <t>2700000US760502070</t>
  </si>
  <si>
    <t>760502070</t>
  </si>
  <si>
    <t>Dillingham Census Area (part); Alaska (part); Togiak ANVSA, AK</t>
  </si>
  <si>
    <t>2700000US762502050</t>
  </si>
  <si>
    <t>762502050</t>
  </si>
  <si>
    <t>Bethel Census Area (part); Alaska (part); Toksook Bay ANVSA, AK</t>
  </si>
  <si>
    <t>2700000US763002050</t>
  </si>
  <si>
    <t>763002050</t>
  </si>
  <si>
    <t>Bethel Census Area (part); Alaska (part); Tuluksak ANVSA, AK</t>
  </si>
  <si>
    <t>2700000US764002050</t>
  </si>
  <si>
    <t>764002050</t>
  </si>
  <si>
    <t>Bethel Census Area (part); Alaska (part); Tuntutuliak ANVSA, AK</t>
  </si>
  <si>
    <t>2700000US764502050</t>
  </si>
  <si>
    <t>764502050</t>
  </si>
  <si>
    <t>Bethel Census Area (part); Alaska (part); Tununak ANVSA, AK</t>
  </si>
  <si>
    <t>2700000US765002070</t>
  </si>
  <si>
    <t>765002070</t>
  </si>
  <si>
    <t>Dillingham Census Area (part); Alaska (part); Twin Hills ANVSA, AK</t>
  </si>
  <si>
    <t>2700000US765502122</t>
  </si>
  <si>
    <t>765502122</t>
  </si>
  <si>
    <t>Kenai Peninsula Borough (part); Alaska (part); Tyonek ANVSA, AK</t>
  </si>
  <si>
    <t>2700000US766502164</t>
  </si>
  <si>
    <t>766502164</t>
  </si>
  <si>
    <t>Lake and Peninsula Borough (part); Alaska (part); Ugashik ANVSA, AK</t>
  </si>
  <si>
    <t>2700000US769002180</t>
  </si>
  <si>
    <t>769002180</t>
  </si>
  <si>
    <t>Nome Census Area (part); Alaska (part); Unalakleet ANVSA, AK</t>
  </si>
  <si>
    <t>2700000US769502016</t>
  </si>
  <si>
    <t>769502016</t>
  </si>
  <si>
    <t>Aleutians West Census Area (part); Alaska (part); Unalaska ANVSA, AK</t>
  </si>
  <si>
    <t>2700000US770502150</t>
  </si>
  <si>
    <t>770502150</t>
  </si>
  <si>
    <t>Kodiak Island Borough (part); Alaska (part); Uyak ANVSA, AK</t>
  </si>
  <si>
    <t>2700000US772502290</t>
  </si>
  <si>
    <t>772502290</t>
  </si>
  <si>
    <t>Yukon-Koyukuk Census Area (part); Alaska (part); Venetie ANVSA, AK</t>
  </si>
  <si>
    <t>2700000US773502185</t>
  </si>
  <si>
    <t>773502185</t>
  </si>
  <si>
    <t>North Slope Borough (part); Alaska (part); Wainwright ANVSA, AK</t>
  </si>
  <si>
    <t>2700000US774002180</t>
  </si>
  <si>
    <t>774002180</t>
  </si>
  <si>
    <t>Nome Census Area (part); Alaska (part); Wales ANVSA, AK</t>
  </si>
  <si>
    <t>2700000US774502180</t>
  </si>
  <si>
    <t>774502180</t>
  </si>
  <si>
    <t>Nome Census Area (part); Alaska (part); White Mountain ANVSA, AK</t>
  </si>
  <si>
    <t>2700000US775502275</t>
  </si>
  <si>
    <t>775502275</t>
  </si>
  <si>
    <t>Wrangell City and Borough (part); Alaska (part); Wrangell ANVSA, AK</t>
  </si>
  <si>
    <t>2700000US776502282</t>
  </si>
  <si>
    <t>776502282</t>
  </si>
  <si>
    <t>Yakutat City and Borough (part); Alaska (part); Yakutat ANVSA, AK</t>
  </si>
  <si>
    <t>Census share calculations</t>
  </si>
  <si>
    <t>All data is from Table B23025, "Employment Status for the Population 16 and Over", in the "Reservation data" tab</t>
  </si>
  <si>
    <t>Employed</t>
  </si>
  <si>
    <t>Unemployed</t>
  </si>
  <si>
    <t>Labor Force Total</t>
  </si>
  <si>
    <t>Total Population 16+</t>
  </si>
  <si>
    <t xml:space="preserve">Number </t>
  </si>
  <si>
    <t>Census Share</t>
  </si>
  <si>
    <t>Number</t>
  </si>
  <si>
    <t>24-Month totals</t>
  </si>
  <si>
    <t>May 2022 - Apr 2023</t>
  </si>
  <si>
    <t>Labor Force</t>
  </si>
  <si>
    <t>20% above national average for same 24-month period</t>
  </si>
  <si>
    <t>Census Ratio</t>
  </si>
  <si>
    <t>Labor force</t>
  </si>
  <si>
    <t xml:space="preserve"> Annette Island Reserve, AK</t>
  </si>
  <si>
    <t xml:space="preserve"> Akhiok ANVSA, AK</t>
  </si>
  <si>
    <t xml:space="preserve"> Akiachak ANVSA, AK</t>
  </si>
  <si>
    <t xml:space="preserve"> Akiak ANVSA, AK</t>
  </si>
  <si>
    <t xml:space="preserve"> Akutan ANVSA, AK</t>
  </si>
  <si>
    <t xml:space="preserve"> Alakanuk ANVSA, AK</t>
  </si>
  <si>
    <t xml:space="preserve"> Alatna ANVSA, AK</t>
  </si>
  <si>
    <t xml:space="preserve"> Aleknagik ANVSA, AK</t>
  </si>
  <si>
    <t xml:space="preserve"> Algaaciq ANVSA, AK</t>
  </si>
  <si>
    <t xml:space="preserve"> Allakaket ANVSA, AK</t>
  </si>
  <si>
    <t xml:space="preserve"> Ambler ANVSA, AK</t>
  </si>
  <si>
    <t xml:space="preserve"> Anaktuvuk Pass ANVSA, AK</t>
  </si>
  <si>
    <t xml:space="preserve"> Andreafsky ANVSA, AK</t>
  </si>
  <si>
    <t xml:space="preserve"> Angoon ANVSA, AK</t>
  </si>
  <si>
    <t xml:space="preserve"> Aniak ANVSA, AK</t>
  </si>
  <si>
    <t xml:space="preserve"> Anvik ANVSA, AK</t>
  </si>
  <si>
    <t xml:space="preserve"> Arctic Village ANVSA, AK</t>
  </si>
  <si>
    <t xml:space="preserve"> Atka ANVSA, AK</t>
  </si>
  <si>
    <t xml:space="preserve"> Atmautluak ANVSA, AK</t>
  </si>
  <si>
    <t xml:space="preserve"> Atqasuk ANVSA, AK</t>
  </si>
  <si>
    <t xml:space="preserve"> Barrow ANVSA, AK</t>
  </si>
  <si>
    <t xml:space="preserve"> Beaver ANVSA, AK</t>
  </si>
  <si>
    <t xml:space="preserve"> Belkofski ANVSA, AK</t>
  </si>
  <si>
    <t xml:space="preserve"> Bethel ANVSA, AK</t>
  </si>
  <si>
    <t xml:space="preserve"> Bill Moore's ANVSA, AK</t>
  </si>
  <si>
    <t xml:space="preserve"> Birch Creek ANVSA, AK</t>
  </si>
  <si>
    <t xml:space="preserve"> Brevig Mission ANVSA, AK</t>
  </si>
  <si>
    <t xml:space="preserve"> Buckland ANVSA, AK</t>
  </si>
  <si>
    <t xml:space="preserve"> Cantwell ANVSA, AK</t>
  </si>
  <si>
    <t xml:space="preserve"> Canyon Village ANVSA, AK</t>
  </si>
  <si>
    <t xml:space="preserve"> Chalkyitsik ANVSA, AK</t>
  </si>
  <si>
    <t xml:space="preserve"> Chefornak ANVSA, AK</t>
  </si>
  <si>
    <t xml:space="preserve"> Chenega ANVSA, AK</t>
  </si>
  <si>
    <t xml:space="preserve"> Chevak ANVSA, AK</t>
  </si>
  <si>
    <t xml:space="preserve"> Chickaloon ANVSA, AK</t>
  </si>
  <si>
    <t xml:space="preserve"> Chignik ANVSA, AK</t>
  </si>
  <si>
    <t xml:space="preserve"> Chignik Lagoon ANVSA, AK</t>
  </si>
  <si>
    <t xml:space="preserve"> Chignik Lake ANVSA, AK</t>
  </si>
  <si>
    <t>Total Chilkat</t>
  </si>
  <si>
    <t xml:space="preserve"> Chilkat ANVSA, AK</t>
  </si>
  <si>
    <t xml:space="preserve"> Chilkoot ANVSA, AK</t>
  </si>
  <si>
    <t xml:space="preserve"> Chistochina ANVSA, AK</t>
  </si>
  <si>
    <t xml:space="preserve"> Chitina ANVSA, AK</t>
  </si>
  <si>
    <t xml:space="preserve"> Chuathbaluk ANVSA, AK</t>
  </si>
  <si>
    <t xml:space="preserve"> Chuloonawick ANVSA, AK</t>
  </si>
  <si>
    <t xml:space="preserve"> Circle ANVSA, AK</t>
  </si>
  <si>
    <t xml:space="preserve"> Clarks Point ANVSA, AK</t>
  </si>
  <si>
    <t xml:space="preserve"> Copper Center ANVSA, AK</t>
  </si>
  <si>
    <t xml:space="preserve"> Council ANVSA, AK</t>
  </si>
  <si>
    <t xml:space="preserve"> Craig ANVSA, AK</t>
  </si>
  <si>
    <t xml:space="preserve"> Crooked Creek ANVSA, AK</t>
  </si>
  <si>
    <t xml:space="preserve"> Deering ANVSA, AK</t>
  </si>
  <si>
    <t xml:space="preserve"> Dillingham ANVSA, AK</t>
  </si>
  <si>
    <t xml:space="preserve"> Dot Lake ANVSA, AK</t>
  </si>
  <si>
    <t xml:space="preserve"> Douglas ANVSA, AK</t>
  </si>
  <si>
    <t xml:space="preserve"> Eagle ANVSA, AK</t>
  </si>
  <si>
    <t xml:space="preserve"> Eek ANVSA, AK</t>
  </si>
  <si>
    <t xml:space="preserve"> Egegik ANVSA, AK</t>
  </si>
  <si>
    <t xml:space="preserve"> Eklutna ANVSA, AK</t>
  </si>
  <si>
    <t xml:space="preserve"> Ekuk ANVSA, AK</t>
  </si>
  <si>
    <t xml:space="preserve"> Ekwok ANVSA, AK</t>
  </si>
  <si>
    <t xml:space="preserve"> Elim ANVSA, AK</t>
  </si>
  <si>
    <t xml:space="preserve"> Emmonak ANVSA, AK</t>
  </si>
  <si>
    <t xml:space="preserve"> Evansville ANVSA, AK</t>
  </si>
  <si>
    <t xml:space="preserve"> Eyak ANVSA, AK</t>
  </si>
  <si>
    <t xml:space="preserve"> False Pass ANVSA, AK</t>
  </si>
  <si>
    <t xml:space="preserve"> Fort Yukon ANVSA, AK</t>
  </si>
  <si>
    <t xml:space="preserve"> Gakona ANVSA, AK</t>
  </si>
  <si>
    <t xml:space="preserve"> Galena ANVSA, AK</t>
  </si>
  <si>
    <t xml:space="preserve"> Gambell ANVSA, AK</t>
  </si>
  <si>
    <t xml:space="preserve"> Georgetown ANVSA, AK</t>
  </si>
  <si>
    <t xml:space="preserve"> Golovin ANVSA, AK</t>
  </si>
  <si>
    <t xml:space="preserve"> Goodnews Bay ANVSA, AK</t>
  </si>
  <si>
    <t xml:space="preserve"> Grayling ANVSA, AK</t>
  </si>
  <si>
    <t xml:space="preserve"> Gulkana ANVSA, AK</t>
  </si>
  <si>
    <t xml:space="preserve"> Hamilton ANVSA, AK</t>
  </si>
  <si>
    <t xml:space="preserve"> Healy Lake ANVSA, AK</t>
  </si>
  <si>
    <t xml:space="preserve"> Holy Cross ANVSA, AK</t>
  </si>
  <si>
    <t xml:space="preserve"> Hoonah ANVSA, AK</t>
  </si>
  <si>
    <t xml:space="preserve"> Hooper Bay ANVSA, AK</t>
  </si>
  <si>
    <t xml:space="preserve"> Hughes ANVSA, AK</t>
  </si>
  <si>
    <t xml:space="preserve"> Huslia ANVSA, AK</t>
  </si>
  <si>
    <t xml:space="preserve"> Hydaburg ANVSA, AK</t>
  </si>
  <si>
    <t xml:space="preserve"> Igiugig ANVSA, AK</t>
  </si>
  <si>
    <t xml:space="preserve"> Iliamna ANVSA, AK</t>
  </si>
  <si>
    <t xml:space="preserve"> Inalik ANVSA, AK</t>
  </si>
  <si>
    <t xml:space="preserve"> Ivanof Bay ANVSA, AK</t>
  </si>
  <si>
    <t xml:space="preserve"> Kake ANVSA, AK</t>
  </si>
  <si>
    <t xml:space="preserve"> Kaktovik ANVSA, AK</t>
  </si>
  <si>
    <t xml:space="preserve"> Kalskag ANVSA, AK</t>
  </si>
  <si>
    <t xml:space="preserve"> Kaltag ANVSA, AK</t>
  </si>
  <si>
    <t xml:space="preserve"> Karluk ANVSA, AK</t>
  </si>
  <si>
    <t xml:space="preserve"> Kasaan ANVSA, AK</t>
  </si>
  <si>
    <t xml:space="preserve"> Kasigluk ANVSA, AK</t>
  </si>
  <si>
    <t xml:space="preserve"> Kenaitze ANVSA, AK</t>
  </si>
  <si>
    <t xml:space="preserve"> Ketchikan ANVSA, AK</t>
  </si>
  <si>
    <t xml:space="preserve"> Kiana ANVSA, AK</t>
  </si>
  <si>
    <t xml:space="preserve"> King Cove ANVSA, AK</t>
  </si>
  <si>
    <t xml:space="preserve"> King Salmon ANVSA, AK</t>
  </si>
  <si>
    <t xml:space="preserve"> Kipnuk ANVSA, AK</t>
  </si>
  <si>
    <t xml:space="preserve"> Kivalina ANVSA, AK</t>
  </si>
  <si>
    <t xml:space="preserve"> Klawock ANVSA, AK</t>
  </si>
  <si>
    <t xml:space="preserve"> Knik ANVSA, AK</t>
  </si>
  <si>
    <t xml:space="preserve"> Kobuk ANVSA, AK</t>
  </si>
  <si>
    <t xml:space="preserve"> Kodiak ANVSA, AK</t>
  </si>
  <si>
    <t xml:space="preserve"> Kokhanok ANVSA, AK</t>
  </si>
  <si>
    <t xml:space="preserve"> Kongiganak ANVSA, AK</t>
  </si>
  <si>
    <t xml:space="preserve"> Kotlik ANVSA, AK</t>
  </si>
  <si>
    <t xml:space="preserve"> Kotzebue ANVSA, AK</t>
  </si>
  <si>
    <t xml:space="preserve"> Koyuk ANVSA, AK</t>
  </si>
  <si>
    <t xml:space="preserve"> Koyukuk ANVSA, AK</t>
  </si>
  <si>
    <t xml:space="preserve"> Kwethluk ANVSA, AK</t>
  </si>
  <si>
    <t xml:space="preserve"> Kwigillingok ANVSA, AK</t>
  </si>
  <si>
    <t xml:space="preserve"> Kwinhagak ANVSA, AK</t>
  </si>
  <si>
    <t xml:space="preserve"> Lake Minchumina ANVSA, AK</t>
  </si>
  <si>
    <t xml:space="preserve"> Larsen Bay ANVSA, AK</t>
  </si>
  <si>
    <t xml:space="preserve"> Lesnoi ANVSA, AK</t>
  </si>
  <si>
    <t xml:space="preserve"> Levelock ANVSA, AK</t>
  </si>
  <si>
    <t xml:space="preserve"> Lime Village ANVSA, AK</t>
  </si>
  <si>
    <t xml:space="preserve"> Lower Kalskag ANVSA, AK</t>
  </si>
  <si>
    <t xml:space="preserve"> McGrath ANVSA, AK</t>
  </si>
  <si>
    <t xml:space="preserve"> Manley Hot Springs ANVSA, AK</t>
  </si>
  <si>
    <t xml:space="preserve"> Manokotak ANVSA, AK</t>
  </si>
  <si>
    <t xml:space="preserve"> Marshall ANVSA, AK</t>
  </si>
  <si>
    <t xml:space="preserve"> Mary's Igloo ANVSA, AK</t>
  </si>
  <si>
    <t xml:space="preserve"> Mekoryuk ANVSA, AK</t>
  </si>
  <si>
    <t xml:space="preserve"> Mentasta Lake ANVSA, AK</t>
  </si>
  <si>
    <t xml:space="preserve"> Minto ANVSA, AK</t>
  </si>
  <si>
    <t xml:space="preserve"> Mountain Village ANVSA, AK</t>
  </si>
  <si>
    <t xml:space="preserve"> Naknek ANVSA, AK</t>
  </si>
  <si>
    <t xml:space="preserve"> Nanwalek ANVSA, AK</t>
  </si>
  <si>
    <t xml:space="preserve"> Napaimute ANVSA, AK</t>
  </si>
  <si>
    <t xml:space="preserve"> Napakiak ANVSA, AK</t>
  </si>
  <si>
    <t xml:space="preserve"> Napaskiak ANVSA, AK</t>
  </si>
  <si>
    <t xml:space="preserve"> Nelson Lagoon ANVSA, AK</t>
  </si>
  <si>
    <t xml:space="preserve"> Nenana ANVSA, AK</t>
  </si>
  <si>
    <t xml:space="preserve"> Newhalen ANVSA, AK</t>
  </si>
  <si>
    <t xml:space="preserve"> New Koliganek ANVSA, AK</t>
  </si>
  <si>
    <t xml:space="preserve"> New Stuyahok ANVSA, AK</t>
  </si>
  <si>
    <t xml:space="preserve"> Newtok ANVSA, AK</t>
  </si>
  <si>
    <t xml:space="preserve"> Nightmute ANVSA, AK</t>
  </si>
  <si>
    <t xml:space="preserve"> Nikolai ANVSA, AK</t>
  </si>
  <si>
    <t xml:space="preserve"> Nikolski ANVSA, AK</t>
  </si>
  <si>
    <t xml:space="preserve"> Ninilchik ANVSA, AK</t>
  </si>
  <si>
    <t xml:space="preserve"> Noatak ANVSA, AK</t>
  </si>
  <si>
    <t xml:space="preserve"> Nome ANVSA, AK</t>
  </si>
  <si>
    <t xml:space="preserve"> Nondalton ANVSA, AK</t>
  </si>
  <si>
    <t xml:space="preserve"> Noorvik ANVSA, AK</t>
  </si>
  <si>
    <t xml:space="preserve"> Northway ANVSA, AK</t>
  </si>
  <si>
    <t xml:space="preserve"> Nuiqsut ANVSA, AK</t>
  </si>
  <si>
    <t xml:space="preserve"> Nulato ANVSA, AK</t>
  </si>
  <si>
    <t xml:space="preserve"> Nunam Iqua ANVSA, AK</t>
  </si>
  <si>
    <t xml:space="preserve"> Nunapitchuk ANVSA, AK</t>
  </si>
  <si>
    <t xml:space="preserve"> Ohogamiut ANVSA, AK</t>
  </si>
  <si>
    <t xml:space="preserve"> Old Harbor ANVSA, AK</t>
  </si>
  <si>
    <t xml:space="preserve"> Oscarville ANVSA, AK</t>
  </si>
  <si>
    <t xml:space="preserve"> Ouzinkie ANVSA, AK</t>
  </si>
  <si>
    <t xml:space="preserve"> Paimiut ANVSA, AK</t>
  </si>
  <si>
    <t xml:space="preserve"> Pedro Bay ANVSA, AK</t>
  </si>
  <si>
    <t xml:space="preserve"> Perryville ANVSA, AK</t>
  </si>
  <si>
    <t xml:space="preserve"> Petersburg ANVSA, AK</t>
  </si>
  <si>
    <t xml:space="preserve"> Pilot Point ANVSA, AK</t>
  </si>
  <si>
    <t xml:space="preserve"> Pilot Station ANVSA, AK</t>
  </si>
  <si>
    <t xml:space="preserve"> Pitkas Point ANVSA, AK</t>
  </si>
  <si>
    <t xml:space="preserve"> Platinum ANVSA, AK</t>
  </si>
  <si>
    <t xml:space="preserve"> Point Hope ANVSA, AK</t>
  </si>
  <si>
    <t xml:space="preserve"> Point Lay ANVSA, AK</t>
  </si>
  <si>
    <t xml:space="preserve"> Portage Creek ANVSA, AK</t>
  </si>
  <si>
    <t xml:space="preserve"> Port Alsworth ANVSA, AK</t>
  </si>
  <si>
    <t xml:space="preserve"> Port Graham ANVSA, AK</t>
  </si>
  <si>
    <t xml:space="preserve"> Port Heiden ANVSA, AK</t>
  </si>
  <si>
    <t xml:space="preserve"> Port Lions ANVSA, AK</t>
  </si>
  <si>
    <t xml:space="preserve"> Rampart ANVSA, AK</t>
  </si>
  <si>
    <t xml:space="preserve"> Red Devil ANVSA, AK</t>
  </si>
  <si>
    <t xml:space="preserve"> Ruby ANVSA, AK</t>
  </si>
  <si>
    <t xml:space="preserve"> Russian Mission ANVSA, AK</t>
  </si>
  <si>
    <t xml:space="preserve"> St. George ANVSA, AK</t>
  </si>
  <si>
    <t xml:space="preserve"> St. Michael ANVSA, AK</t>
  </si>
  <si>
    <t xml:space="preserve"> St. Paul ANVSA, AK</t>
  </si>
  <si>
    <t xml:space="preserve"> Salamatof ANVSA, AK</t>
  </si>
  <si>
    <t xml:space="preserve"> Sand Point ANVSA, AK</t>
  </si>
  <si>
    <t xml:space="preserve"> Savoonga ANVSA, AK</t>
  </si>
  <si>
    <t xml:space="preserve"> Saxman ANVSA, AK</t>
  </si>
  <si>
    <t xml:space="preserve"> Scammon Bay ANVSA, AK</t>
  </si>
  <si>
    <t xml:space="preserve"> Selawik ANVSA, AK</t>
  </si>
  <si>
    <t xml:space="preserve"> Seldovia ANVSA, AK</t>
  </si>
  <si>
    <t xml:space="preserve"> Shageluk ANVSA, AK</t>
  </si>
  <si>
    <t xml:space="preserve"> Shaktoolik ANVSA, AK</t>
  </si>
  <si>
    <t xml:space="preserve"> Shishmaref ANVSA, AK</t>
  </si>
  <si>
    <t xml:space="preserve"> Shungnak ANVSA, AK</t>
  </si>
  <si>
    <t xml:space="preserve"> Sitka ANVSA, AK</t>
  </si>
  <si>
    <t xml:space="preserve"> Skagway ANVSA, AK</t>
  </si>
  <si>
    <t xml:space="preserve"> Sleetmute ANVSA, AK</t>
  </si>
  <si>
    <t xml:space="preserve"> Solomon ANVSA, AK</t>
  </si>
  <si>
    <t xml:space="preserve"> South Naknek ANVSA, AK</t>
  </si>
  <si>
    <t xml:space="preserve"> Stebbins ANVSA, AK</t>
  </si>
  <si>
    <t xml:space="preserve"> Stevens Village ANVSA, AK</t>
  </si>
  <si>
    <t xml:space="preserve"> Stony River ANVSA, AK</t>
  </si>
  <si>
    <t xml:space="preserve"> Takotna ANVSA, AK</t>
  </si>
  <si>
    <t xml:space="preserve"> Tanacross ANVSA, AK</t>
  </si>
  <si>
    <t xml:space="preserve"> Tanana ANVSA, AK</t>
  </si>
  <si>
    <t xml:space="preserve"> Tatitlek ANVSA, AK</t>
  </si>
  <si>
    <t xml:space="preserve"> Tazlina ANVSA, AK</t>
  </si>
  <si>
    <t xml:space="preserve"> Telida ANVSA, AK</t>
  </si>
  <si>
    <t xml:space="preserve"> Teller ANVSA, AK</t>
  </si>
  <si>
    <t xml:space="preserve"> Tetlin ANVSA, AK</t>
  </si>
  <si>
    <t xml:space="preserve"> Togiak ANVSA, AK</t>
  </si>
  <si>
    <t xml:space="preserve"> Toksook Bay ANVSA, AK</t>
  </si>
  <si>
    <t xml:space="preserve"> Tuluksak ANVSA, AK</t>
  </si>
  <si>
    <t xml:space="preserve"> Tuntutuliak ANVSA, AK</t>
  </si>
  <si>
    <t xml:space="preserve"> Tununak ANVSA, AK</t>
  </si>
  <si>
    <t xml:space="preserve"> Twin Hills ANVSA, AK</t>
  </si>
  <si>
    <t xml:space="preserve"> Tyonek ANVSA, AK</t>
  </si>
  <si>
    <t xml:space="preserve"> Ugashik ANVSA, AK</t>
  </si>
  <si>
    <t xml:space="preserve"> Unalakleet ANVSA, AK</t>
  </si>
  <si>
    <t xml:space="preserve"> Unalaska ANVSA, AK</t>
  </si>
  <si>
    <t xml:space="preserve"> Uyak ANVSA, AK</t>
  </si>
  <si>
    <t xml:space="preserve"> Venetie ANVSA, AK</t>
  </si>
  <si>
    <t xml:space="preserve"> Wainwright ANVSA, AK</t>
  </si>
  <si>
    <t xml:space="preserve"> Wales ANVSA, AK</t>
  </si>
  <si>
    <t xml:space="preserve"> White Mountain ANVSA, AK</t>
  </si>
  <si>
    <t xml:space="preserve"> Wrangell ANVSA, AK</t>
  </si>
  <si>
    <t xml:space="preserve"> Yakutat ANVSA, 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</si>
</sst>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0"/>
    <numFmt numFmtId="165" formatCode="0.000"/>
    <numFmt numFmtId="166" formatCode="_(* #,##0_);_(* \(#,##0\);_(* &quot;-&quot;??_);_(@_)"/>
    <numFmt numFmtId="167" formatCode="0.0"/>
    <numFmt numFmtId="168" formatCode="0.000000"/>
    <numFmt numFmtId="169" formatCode="0.0000"/>
    <numFmt numFmtId="170" formatCode="0.00000"/>
  </numFmts>
  <fonts count="3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i/>
      <sz val="8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0"/>
      <name val="Arial"/>
      <family val="2"/>
    </font>
    <font>
      <b/>
      <sz val="11"/>
      <color theme="1"/>
      <name val="Arial"/>
      <family val="2"/>
    </font>
    <font>
      <b/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Courie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4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/>
    <xf numFmtId="0" fontId="19" fillId="0" borderId="0"/>
    <xf numFmtId="0" fontId="12" fillId="0" borderId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0" fillId="0" borderId="0"/>
    <xf numFmtId="0" fontId="33" fillId="0" borderId="0"/>
    <xf numFmtId="0" fontId="34" fillId="0" borderId="0" applyNumberFormat="0" applyFill="0" applyBorder="0" applyAlignment="0" applyProtection="0"/>
    <xf numFmtId="0" fontId="32" fillId="0" borderId="0"/>
    <xf numFmtId="0" fontId="9" fillId="0" borderId="0"/>
    <xf numFmtId="0" fontId="12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17" fontId="21" fillId="0" borderId="0" xfId="0" applyNumberFormat="1" applyFont="1" applyAlignment="1">
      <alignment horizontal="left"/>
    </xf>
    <xf numFmtId="0" fontId="22" fillId="0" borderId="0" xfId="2" applyFont="1" applyAlignment="1">
      <alignment horizontal="center"/>
    </xf>
    <xf numFmtId="17" fontId="20" fillId="0" borderId="0" xfId="0" applyNumberFormat="1" applyFont="1" applyAlignment="1">
      <alignment horizontal="center"/>
    </xf>
    <xf numFmtId="17" fontId="23" fillId="0" borderId="0" xfId="0" applyNumberFormat="1" applyFont="1" applyAlignment="1">
      <alignment horizontal="left"/>
    </xf>
    <xf numFmtId="0" fontId="24" fillId="0" borderId="0" xfId="2" applyFont="1" applyAlignment="1">
      <alignment horizontal="center"/>
    </xf>
    <xf numFmtId="17" fontId="23" fillId="0" borderId="0" xfId="0" applyNumberFormat="1" applyFont="1"/>
    <xf numFmtId="17" fontId="13" fillId="0" borderId="0" xfId="0" applyNumberFormat="1" applyFont="1" applyAlignment="1">
      <alignment horizontal="center"/>
    </xf>
    <xf numFmtId="0" fontId="24" fillId="0" borderId="0" xfId="2" applyFont="1"/>
    <xf numFmtId="0" fontId="25" fillId="0" borderId="0" xfId="3" applyFont="1"/>
    <xf numFmtId="0" fontId="15" fillId="0" borderId="0" xfId="3" applyFont="1"/>
    <xf numFmtId="0" fontId="13" fillId="0" borderId="0" xfId="3" applyFont="1"/>
    <xf numFmtId="166" fontId="15" fillId="0" borderId="0" xfId="1" applyNumberFormat="1" applyFont="1"/>
    <xf numFmtId="0" fontId="13" fillId="0" borderId="0" xfId="5" applyFont="1"/>
    <xf numFmtId="0" fontId="15" fillId="0" borderId="0" xfId="5" applyFont="1"/>
    <xf numFmtId="2" fontId="15" fillId="0" borderId="0" xfId="5" applyNumberFormat="1" applyFont="1"/>
    <xf numFmtId="167" fontId="15" fillId="0" borderId="0" xfId="5" applyNumberFormat="1" applyFont="1"/>
    <xf numFmtId="0" fontId="14" fillId="2" borderId="2" xfId="5" applyFont="1" applyFill="1" applyBorder="1" applyAlignment="1">
      <alignment horizontal="center"/>
    </xf>
    <xf numFmtId="0" fontId="15" fillId="0" borderId="0" xfId="4" applyFont="1"/>
    <xf numFmtId="0" fontId="13" fillId="0" borderId="0" xfId="4" applyFont="1" applyAlignment="1" applyProtection="1">
      <alignment horizontal="left"/>
      <protection locked="0"/>
    </xf>
    <xf numFmtId="166" fontId="25" fillId="0" borderId="0" xfId="1" applyNumberFormat="1" applyFont="1"/>
    <xf numFmtId="168" fontId="25" fillId="0" borderId="0" xfId="3" applyNumberFormat="1" applyFont="1"/>
    <xf numFmtId="169" fontId="25" fillId="0" borderId="0" xfId="3" applyNumberFormat="1" applyFont="1"/>
    <xf numFmtId="2" fontId="25" fillId="0" borderId="0" xfId="3" applyNumberFormat="1" applyFont="1"/>
    <xf numFmtId="167" fontId="25" fillId="0" borderId="0" xfId="3" applyNumberFormat="1" applyFont="1"/>
    <xf numFmtId="0" fontId="25" fillId="0" borderId="0" xfId="0" applyFont="1"/>
    <xf numFmtId="0" fontId="28" fillId="0" borderId="0" xfId="0" applyFont="1"/>
    <xf numFmtId="0" fontId="28" fillId="0" borderId="0" xfId="0" applyFont="1" applyAlignment="1">
      <alignment wrapText="1"/>
    </xf>
    <xf numFmtId="1" fontId="0" fillId="0" borderId="0" xfId="0" applyNumberFormat="1"/>
    <xf numFmtId="0" fontId="15" fillId="0" borderId="0" xfId="0" applyFont="1"/>
    <xf numFmtId="165" fontId="15" fillId="0" borderId="0" xfId="0" applyNumberFormat="1" applyFont="1"/>
    <xf numFmtId="17" fontId="15" fillId="0" borderId="0" xfId="0" applyNumberFormat="1" applyFont="1" applyAlignment="1">
      <alignment horizontal="center"/>
    </xf>
    <xf numFmtId="166" fontId="15" fillId="0" borderId="0" xfId="11" applyNumberFormat="1" applyFont="1"/>
    <xf numFmtId="0" fontId="25" fillId="0" borderId="0" xfId="0" applyFont="1" applyAlignment="1">
      <alignment horizontal="center"/>
    </xf>
    <xf numFmtId="0" fontId="27" fillId="0" borderId="0" xfId="0" applyFont="1"/>
    <xf numFmtId="164" fontId="2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26" fillId="0" borderId="0" xfId="0" applyFont="1"/>
    <xf numFmtId="0" fontId="15" fillId="0" borderId="0" xfId="0" applyFont="1" applyAlignment="1">
      <alignment horizontal="left"/>
    </xf>
    <xf numFmtId="166" fontId="25" fillId="0" borderId="0" xfId="11" applyNumberFormat="1" applyFont="1"/>
    <xf numFmtId="0" fontId="13" fillId="0" borderId="0" xfId="0" applyFont="1"/>
    <xf numFmtId="0" fontId="31" fillId="0" borderId="1" xfId="0" applyFont="1" applyBorder="1" applyAlignment="1">
      <alignment horizontal="left" wrapText="1"/>
    </xf>
    <xf numFmtId="166" fontId="31" fillId="0" borderId="1" xfId="11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center" wrapText="1"/>
    </xf>
    <xf numFmtId="166" fontId="27" fillId="0" borderId="0" xfId="11" applyNumberFormat="1" applyFont="1"/>
    <xf numFmtId="0" fontId="18" fillId="0" borderId="0" xfId="2"/>
    <xf numFmtId="164" fontId="35" fillId="0" borderId="0" xfId="0" applyNumberFormat="1" applyFont="1" applyAlignment="1">
      <alignment horizontal="right"/>
    </xf>
    <xf numFmtId="0" fontId="0" fillId="0" borderId="0" xfId="12" applyNumberFormat="1" applyFont="1"/>
    <xf numFmtId="0" fontId="15" fillId="0" borderId="0" xfId="12" applyNumberFormat="1" applyFont="1"/>
    <xf numFmtId="164" fontId="27" fillId="0" borderId="0" xfId="0" applyNumberFormat="1" applyFont="1" applyAlignment="1">
      <alignment horizontal="left"/>
    </xf>
    <xf numFmtId="168" fontId="26" fillId="3" borderId="2" xfId="7" applyNumberFormat="1" applyFont="1" applyFill="1" applyBorder="1"/>
    <xf numFmtId="3" fontId="26" fillId="3" borderId="2" xfId="7" applyNumberFormat="1" applyFont="1" applyFill="1" applyBorder="1"/>
    <xf numFmtId="167" fontId="26" fillId="3" borderId="2" xfId="7" applyNumberFormat="1" applyFont="1" applyFill="1" applyBorder="1"/>
    <xf numFmtId="167" fontId="23" fillId="0" borderId="0" xfId="3" applyNumberFormat="1" applyFont="1"/>
    <xf numFmtId="0" fontId="15" fillId="0" borderId="0" xfId="22" applyFont="1"/>
    <xf numFmtId="164" fontId="37" fillId="0" borderId="0" xfId="0" applyNumberFormat="1" applyFont="1" applyAlignment="1">
      <alignment horizontal="right"/>
    </xf>
    <xf numFmtId="0" fontId="26" fillId="0" borderId="0" xfId="31" applyFont="1"/>
    <xf numFmtId="0" fontId="1" fillId="0" borderId="0" xfId="31"/>
    <xf numFmtId="0" fontId="20" fillId="0" borderId="0" xfId="31" applyFont="1"/>
    <xf numFmtId="0" fontId="38" fillId="0" borderId="0" xfId="31" applyFont="1" applyAlignment="1">
      <alignment vertical="center"/>
    </xf>
    <xf numFmtId="168" fontId="26" fillId="0" borderId="0" xfId="31" applyNumberFormat="1" applyFont="1"/>
    <xf numFmtId="0" fontId="29" fillId="0" borderId="0" xfId="31" applyFont="1"/>
    <xf numFmtId="17" fontId="13" fillId="0" borderId="0" xfId="31" applyNumberFormat="1" applyFont="1"/>
    <xf numFmtId="1" fontId="26" fillId="0" borderId="0" xfId="31" applyNumberFormat="1" applyFont="1"/>
    <xf numFmtId="167" fontId="29" fillId="0" borderId="0" xfId="31" applyNumberFormat="1" applyFont="1"/>
    <xf numFmtId="167" fontId="13" fillId="0" borderId="0" xfId="5" applyNumberFormat="1" applyFont="1"/>
    <xf numFmtId="170" fontId="26" fillId="0" borderId="0" xfId="31" applyNumberFormat="1" applyFont="1"/>
    <xf numFmtId="166" fontId="26" fillId="0" borderId="0" xfId="32" applyNumberFormat="1" applyFont="1"/>
    <xf numFmtId="166" fontId="26" fillId="0" borderId="0" xfId="31" applyNumberFormat="1" applyFont="1"/>
    <xf numFmtId="167" fontId="26" fillId="0" borderId="0" xfId="9" applyNumberFormat="1" applyFont="1"/>
    <xf numFmtId="0" fontId="23" fillId="0" borderId="0" xfId="0" applyFont="1"/>
    <xf numFmtId="166" fontId="25" fillId="0" borderId="0" xfId="1" applyNumberFormat="1" applyFont="1" applyFill="1"/>
    <xf numFmtId="166" fontId="13" fillId="0" borderId="0" xfId="1" applyNumberFormat="1" applyFont="1" applyAlignment="1">
      <alignment horizontal="center"/>
    </xf>
    <xf numFmtId="0" fontId="25" fillId="0" borderId="0" xfId="0" applyFont="1"/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 vertical="top" wrapText="1"/>
    </xf>
    <xf numFmtId="166" fontId="13" fillId="0" borderId="0" xfId="1" applyNumberFormat="1" applyFont="1" applyAlignment="1">
      <alignment horizontal="center"/>
    </xf>
    <xf numFmtId="166" fontId="14" fillId="2" borderId="3" xfId="1" applyNumberFormat="1" applyFont="1" applyFill="1" applyBorder="1" applyAlignment="1">
      <alignment horizontal="center"/>
    </xf>
    <xf numFmtId="166" fontId="14" fillId="2" borderId="4" xfId="1" applyNumberFormat="1" applyFont="1" applyFill="1" applyBorder="1" applyAlignment="1">
      <alignment horizontal="center"/>
    </xf>
    <xf numFmtId="0" fontId="14" fillId="2" borderId="3" xfId="5" applyFont="1" applyFill="1" applyBorder="1" applyAlignment="1">
      <alignment horizontal="center"/>
    </xf>
    <xf numFmtId="0" fontId="14" fillId="2" borderId="5" xfId="5" applyFont="1" applyFill="1" applyBorder="1" applyAlignment="1">
      <alignment horizontal="center"/>
    </xf>
    <xf numFmtId="0" fontId="14" fillId="2" borderId="4" xfId="5" applyFont="1" applyFill="1" applyBorder="1" applyAlignment="1">
      <alignment horizontal="center"/>
    </xf>
    <xf numFmtId="0" fontId="13" fillId="0" borderId="0" xfId="5" applyFont="1" applyAlignment="1">
      <alignment horizont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29" fillId="0" borderId="0" xfId="31" applyFont="1" applyAlignment="1">
      <alignment horizontal="center"/>
    </xf>
    <xf numFmtId="0" fontId="26" fillId="3" borderId="3" xfId="7" applyFont="1" applyFill="1" applyBorder="1" applyAlignment="1">
      <alignment horizontal="center"/>
    </xf>
    <xf numFmtId="0" fontId="26" fillId="3" borderId="5" xfId="7" applyFont="1" applyFill="1" applyBorder="1" applyAlignment="1">
      <alignment horizontal="center"/>
    </xf>
    <xf numFmtId="0" fontId="26" fillId="3" borderId="4" xfId="7" applyFont="1" applyFill="1" applyBorder="1" applyAlignment="1">
      <alignment horizontal="center"/>
    </xf>
    <xf numFmtId="0" fontId="26" fillId="2" borderId="3" xfId="7" applyFont="1" applyFill="1" applyBorder="1" applyAlignment="1">
      <alignment horizontal="center"/>
    </xf>
    <xf numFmtId="0" fontId="26" fillId="2" borderId="5" xfId="7" applyFont="1" applyFill="1" applyBorder="1" applyAlignment="1">
      <alignment horizontal="center"/>
    </xf>
    <xf numFmtId="0" fontId="26" fillId="2" borderId="4" xfId="7" applyFont="1" applyFill="1" applyBorder="1" applyAlignment="1">
      <alignment horizontal="center"/>
    </xf>
    <xf numFmtId="0" fontId="26" fillId="2" borderId="3" xfId="7" applyFont="1" applyFill="1" applyBorder="1" applyAlignment="1">
      <alignment horizontal="center" wrapText="1"/>
    </xf>
    <xf numFmtId="0" fontId="26" fillId="2" borderId="5" xfId="7" applyFont="1" applyFill="1" applyBorder="1" applyAlignment="1">
      <alignment horizontal="center" wrapText="1"/>
    </xf>
    <xf numFmtId="0" fontId="26" fillId="2" borderId="4" xfId="7" applyFont="1" applyFill="1" applyBorder="1" applyAlignment="1">
      <alignment horizontal="center" wrapText="1"/>
    </xf>
    <xf numFmtId="0" fontId="25" fillId="0" borderId="0" xfId="0" applyFont="1" applyAlignment="1"/>
  </cellXfs>
  <cellStyles count="33">
    <cellStyle name="Comma" xfId="11" builtinId="3"/>
    <cellStyle name="Comma 2" xfId="1" xr:uid="{00000000-0005-0000-0000-000000000000}"/>
    <cellStyle name="Comma 3" xfId="8" xr:uid="{E6CCA7F0-B484-4302-9011-1EAD9A415649}"/>
    <cellStyle name="Comma 4" xfId="21" xr:uid="{B6A86195-8FEE-4F03-B958-75E2946EDCDF}"/>
    <cellStyle name="Comma 5" xfId="23" xr:uid="{E6C265A4-8E57-4FB5-AF9C-730A14A48E31}"/>
    <cellStyle name="Comma 5 2" xfId="30" xr:uid="{168B7CFC-B5B8-4C84-8715-AECB494B2501}"/>
    <cellStyle name="Comma 6" xfId="25" xr:uid="{0DDA625A-AE4C-4BF1-95F7-31E798DAEF4B}"/>
    <cellStyle name="Comma 7" xfId="28" xr:uid="{935114F3-B14E-4FB7-AF9B-81F0F1305481}"/>
    <cellStyle name="Comma 8" xfId="32" xr:uid="{30F24CB5-2504-4213-9E00-D95DEE9A278E}"/>
    <cellStyle name="Hyperlink" xfId="2" builtinId="8"/>
    <cellStyle name="Hyperlink 2" xfId="15" xr:uid="{F7724EDF-65D6-4D0C-AD1C-92D7DF25E808}"/>
    <cellStyle name="Normal" xfId="0" builtinId="0"/>
    <cellStyle name="Normal 10" xfId="26" xr:uid="{1B2380A5-4B40-4CFC-AE14-47B32CCE5E51}"/>
    <cellStyle name="Normal 11" xfId="27" xr:uid="{6875E654-E2BD-4CAB-9791-B5F3F7EC9F58}"/>
    <cellStyle name="Normal 12" xfId="31" xr:uid="{DF20805B-5F90-4003-9278-FDF3220A2355}"/>
    <cellStyle name="Normal 2" xfId="3" xr:uid="{00000000-0005-0000-0000-000003000000}"/>
    <cellStyle name="Normal 2 2" xfId="4" xr:uid="{00000000-0005-0000-0000-000004000000}"/>
    <cellStyle name="Normal 2 3" xfId="14" xr:uid="{CFCEEC5C-8A39-44AA-BB9F-55494B05E87F}"/>
    <cellStyle name="Normal 3" xfId="6" xr:uid="{97CDE528-C804-44C9-95F1-E1AA08BC2DFA}"/>
    <cellStyle name="Normal 4" xfId="13" xr:uid="{18E48A18-2302-444B-AF27-4C917E487B7C}"/>
    <cellStyle name="Normal 4 2" xfId="16" xr:uid="{ECB15DF6-C0EA-46A6-B36A-B45E5CA6713A}"/>
    <cellStyle name="Normal 4 2 2" xfId="18" xr:uid="{71541693-FA8B-4C5A-828B-95FB3801C35E}"/>
    <cellStyle name="Normal 5" xfId="17" xr:uid="{C26CACC8-F736-44EB-BF5C-C69ECB30199B}"/>
    <cellStyle name="Normal 6" xfId="19" xr:uid="{117C7451-EC51-4E53-8261-65D5C9DC9FF0}"/>
    <cellStyle name="Normal 7" xfId="20" xr:uid="{95672BFA-DFA3-4422-A174-6A80AFB2C60A}"/>
    <cellStyle name="Normal 8" xfId="22" xr:uid="{B801B6F1-540D-4596-B25B-D414DCA3BD0E}"/>
    <cellStyle name="Normal 8 2" xfId="29" xr:uid="{AF4C0585-2D92-44E5-89B6-0330303A97EA}"/>
    <cellStyle name="Normal 9" xfId="24" xr:uid="{B94FD585-5381-4768-866F-80FA6618A20A}"/>
    <cellStyle name="Normal_Book4" xfId="5" xr:uid="{00000000-0005-0000-0000-000005000000}"/>
    <cellStyle name="Percent" xfId="12" builtinId="5"/>
    <cellStyle name="Percent 2" xfId="9" xr:uid="{36673309-8A43-419E-B5FA-340D09542189}"/>
    <cellStyle name="Percent 3" xfId="10" xr:uid="{285B794A-E5AD-4309-B0AB-858D0B3CD8EB}"/>
    <cellStyle name="Style 1 2" xfId="7" xr:uid="{D16DE3B1-4E26-47D5-9979-30850E7DCC65}"/>
  </cellStyles>
  <dxfs count="4"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78"/>
  <sheetViews>
    <sheetView tabSelected="1" zoomScale="70" zoomScaleNormal="70" workbookViewId="0"/>
  </sheetViews>
  <sheetFormatPr defaultColWidth="8.7109375" defaultRowHeight="13.9"/>
  <cols>
    <col min="1" max="1" width="43.28515625" style="10" customWidth="1"/>
    <col min="2" max="13" width="14.140625" style="10" customWidth="1"/>
    <col min="14" max="16384" width="8.7109375" style="10"/>
  </cols>
  <sheetData>
    <row r="2" spans="1:13">
      <c r="A2" s="13" t="s">
        <v>0</v>
      </c>
      <c r="B2" s="12"/>
      <c r="C2" s="12"/>
      <c r="D2" s="12"/>
      <c r="E2" s="12"/>
      <c r="F2" s="14"/>
      <c r="G2" s="14"/>
      <c r="I2" s="14"/>
      <c r="J2" s="15"/>
      <c r="K2" s="14"/>
      <c r="L2" s="16"/>
      <c r="M2" s="14"/>
    </row>
    <row r="3" spans="1:13">
      <c r="A3" s="13" t="s">
        <v>1</v>
      </c>
      <c r="B3" s="12"/>
      <c r="C3" s="12"/>
      <c r="D3" s="12"/>
      <c r="E3" s="12"/>
      <c r="F3" s="14"/>
      <c r="G3" s="14"/>
      <c r="I3" s="14"/>
      <c r="J3" s="15"/>
      <c r="K3" s="14"/>
      <c r="L3" s="16"/>
      <c r="M3" s="14"/>
    </row>
    <row r="4" spans="1:13">
      <c r="A4" s="13" t="s">
        <v>2</v>
      </c>
      <c r="B4" s="12"/>
      <c r="C4" s="12"/>
      <c r="D4" s="12"/>
      <c r="E4" s="12"/>
      <c r="F4" s="14"/>
      <c r="G4" s="14"/>
      <c r="I4" s="14"/>
      <c r="J4" s="15"/>
      <c r="K4" s="14"/>
      <c r="L4" s="16"/>
      <c r="M4" s="14"/>
    </row>
    <row r="5" spans="1:13">
      <c r="A5" s="13"/>
      <c r="B5" s="12"/>
      <c r="C5" s="12"/>
      <c r="D5" s="12"/>
      <c r="E5" s="12"/>
      <c r="F5" s="14"/>
      <c r="G5" s="14"/>
      <c r="I5" s="14"/>
      <c r="J5" s="15"/>
      <c r="K5" s="14"/>
      <c r="L5" s="16"/>
      <c r="M5" s="14"/>
    </row>
    <row r="6" spans="1:13">
      <c r="A6" s="17" t="s">
        <v>3</v>
      </c>
      <c r="B6" s="12" t="s">
        <v>4</v>
      </c>
      <c r="C6" s="12"/>
      <c r="D6" s="12"/>
      <c r="E6" s="12"/>
      <c r="F6" s="14"/>
      <c r="G6" s="14"/>
      <c r="I6" s="14"/>
      <c r="J6" s="15"/>
      <c r="K6" s="14"/>
      <c r="L6" s="16"/>
      <c r="M6" s="14"/>
    </row>
    <row r="7" spans="1:13">
      <c r="A7" s="17" t="s">
        <v>5</v>
      </c>
      <c r="B7" s="12" t="s">
        <v>6</v>
      </c>
      <c r="C7" s="12"/>
      <c r="D7" s="12"/>
      <c r="E7" s="12"/>
      <c r="F7" s="14"/>
      <c r="G7" s="14"/>
      <c r="H7" s="14"/>
      <c r="I7" s="14"/>
      <c r="J7" s="15"/>
      <c r="K7" s="14"/>
      <c r="L7" s="16"/>
      <c r="M7" s="14"/>
    </row>
    <row r="8" spans="1:13">
      <c r="A8" s="17" t="s">
        <v>7</v>
      </c>
      <c r="B8" s="12" t="s">
        <v>8</v>
      </c>
      <c r="C8" s="12"/>
      <c r="D8" s="12"/>
      <c r="E8" s="12"/>
      <c r="F8" s="14"/>
      <c r="G8" s="14"/>
      <c r="H8" s="14"/>
      <c r="I8" s="14"/>
      <c r="J8" s="15"/>
      <c r="K8" s="14"/>
      <c r="L8" s="16"/>
      <c r="M8" s="14"/>
    </row>
    <row r="9" spans="1:13">
      <c r="A9" s="17" t="s">
        <v>9</v>
      </c>
      <c r="B9" s="12" t="s">
        <v>10</v>
      </c>
      <c r="C9" s="12"/>
      <c r="D9" s="12"/>
      <c r="E9" s="12"/>
      <c r="F9" s="14"/>
      <c r="G9" s="14"/>
      <c r="H9" s="14"/>
      <c r="I9" s="14"/>
      <c r="J9" s="15"/>
      <c r="K9" s="14"/>
      <c r="L9" s="16"/>
      <c r="M9" s="14"/>
    </row>
    <row r="10" spans="1:13">
      <c r="A10" s="13"/>
      <c r="B10" s="12"/>
      <c r="C10" s="12"/>
      <c r="D10" s="12"/>
      <c r="E10" s="12"/>
      <c r="F10" s="14"/>
      <c r="G10" s="14"/>
      <c r="H10" s="14"/>
      <c r="I10" s="14"/>
      <c r="J10" s="15"/>
      <c r="K10" s="14"/>
      <c r="L10" s="16"/>
      <c r="M10" s="14"/>
    </row>
    <row r="11" spans="1:13">
      <c r="A11" s="13"/>
      <c r="B11" s="78" t="s">
        <v>11</v>
      </c>
      <c r="C11" s="79"/>
      <c r="D11" s="78" t="s">
        <v>12</v>
      </c>
      <c r="E11" s="79"/>
      <c r="F11" s="80" t="s">
        <v>13</v>
      </c>
      <c r="G11" s="81"/>
      <c r="H11" s="81"/>
      <c r="I11" s="82"/>
      <c r="J11" s="80" t="s">
        <v>14</v>
      </c>
      <c r="K11" s="82"/>
      <c r="L11" s="80" t="s">
        <v>15</v>
      </c>
      <c r="M11" s="82"/>
    </row>
    <row r="12" spans="1:13">
      <c r="A12" s="13"/>
      <c r="B12" s="77" t="str">
        <f>$A$3</f>
        <v>MAY 2022 - APR 2024</v>
      </c>
      <c r="C12" s="77"/>
      <c r="D12" s="77" t="str">
        <f>B12</f>
        <v>MAY 2022 - APR 2024</v>
      </c>
      <c r="E12" s="77"/>
      <c r="F12" s="77" t="str">
        <f>D12</f>
        <v>MAY 2022 - APR 2024</v>
      </c>
      <c r="G12" s="77"/>
      <c r="H12" s="77" t="str">
        <f>F12</f>
        <v>MAY 2022 - APR 2024</v>
      </c>
      <c r="I12" s="77"/>
      <c r="J12" s="77" t="str">
        <f>H12</f>
        <v>MAY 2022 - APR 2024</v>
      </c>
      <c r="K12" s="77"/>
      <c r="L12" s="77" t="str">
        <f>J12</f>
        <v>MAY 2022 - APR 2024</v>
      </c>
      <c r="M12" s="77"/>
    </row>
    <row r="13" spans="1:13">
      <c r="A13" s="13"/>
      <c r="B13" s="73"/>
      <c r="C13" s="73"/>
      <c r="D13" s="73"/>
      <c r="E13" s="73"/>
      <c r="F13" s="77" t="s">
        <v>16</v>
      </c>
      <c r="G13" s="77"/>
      <c r="H13" s="77" t="s">
        <v>16</v>
      </c>
      <c r="I13" s="77"/>
      <c r="J13" s="77" t="s">
        <v>16</v>
      </c>
      <c r="K13" s="77"/>
      <c r="L13" s="77" t="s">
        <v>16</v>
      </c>
      <c r="M13" s="77"/>
    </row>
    <row r="14" spans="1:13">
      <c r="A14" s="13"/>
      <c r="B14" s="77" t="s">
        <v>17</v>
      </c>
      <c r="C14" s="77"/>
      <c r="D14" s="77" t="s">
        <v>18</v>
      </c>
      <c r="E14" s="77"/>
      <c r="F14" s="83" t="s">
        <v>19</v>
      </c>
      <c r="G14" s="83"/>
      <c r="H14" s="83" t="s">
        <v>19</v>
      </c>
      <c r="I14" s="83"/>
      <c r="J14" s="83" t="s">
        <v>19</v>
      </c>
      <c r="K14" s="83"/>
      <c r="L14" s="83" t="s">
        <v>19</v>
      </c>
      <c r="M14" s="83"/>
    </row>
    <row r="15" spans="1:13">
      <c r="A15" s="13"/>
      <c r="B15" s="77" t="s">
        <v>20</v>
      </c>
      <c r="C15" s="77"/>
      <c r="D15" s="77" t="s">
        <v>21</v>
      </c>
      <c r="E15" s="77"/>
      <c r="F15" s="83" t="s">
        <v>22</v>
      </c>
      <c r="G15" s="83"/>
      <c r="H15" s="83" t="s">
        <v>23</v>
      </c>
      <c r="I15" s="83"/>
      <c r="J15" s="83" t="s">
        <v>24</v>
      </c>
      <c r="K15" s="83"/>
      <c r="L15" s="83" t="s">
        <v>25</v>
      </c>
      <c r="M15" s="83"/>
    </row>
    <row r="16" spans="1:1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>
      <c r="A17" s="11" t="s">
        <v>26</v>
      </c>
      <c r="B17" s="20"/>
      <c r="C17" s="20"/>
      <c r="D17" s="20"/>
      <c r="E17" s="9"/>
      <c r="F17" s="21"/>
      <c r="G17" s="9"/>
      <c r="H17" s="22"/>
      <c r="I17" s="9"/>
      <c r="J17" s="23"/>
      <c r="K17" s="9"/>
      <c r="L17" s="24"/>
      <c r="M17" s="9"/>
    </row>
    <row r="18" spans="1:13">
      <c r="A18" s="10" t="s">
        <v>27</v>
      </c>
      <c r="B18" s="20">
        <f>VLOOKUP($A18,'Step 2'!$A$3:$F$102,6, FALSE)</f>
        <v>59283</v>
      </c>
      <c r="C18" s="18"/>
      <c r="D18" s="20">
        <f>VLOOKUP($A18,'Step 4'!$A$3:$F$102,6,FALSE)</f>
        <v>1306</v>
      </c>
      <c r="E18" s="18"/>
      <c r="F18" s="21">
        <f t="shared" ref="F18:F47" si="0">D18/B18</f>
        <v>2.2029924261592698E-2</v>
      </c>
      <c r="G18" s="18"/>
      <c r="H18" s="22">
        <f t="shared" ref="H18:H47" si="1">TRUNC(F18,4)</f>
        <v>2.1999999999999999E-2</v>
      </c>
      <c r="I18" s="18"/>
      <c r="J18" s="23">
        <f t="shared" ref="J18:J47" si="2">H18*100</f>
        <v>2.1999999999999997</v>
      </c>
      <c r="K18" s="18"/>
      <c r="L18" s="24">
        <f t="shared" ref="L18:L47" si="3">ROUND(J18,1)</f>
        <v>2.2000000000000002</v>
      </c>
    </row>
    <row r="19" spans="1:13">
      <c r="A19" s="10" t="s">
        <v>28</v>
      </c>
      <c r="B19" s="20">
        <f>VLOOKUP($A19,'Step 2'!$A$3:$F$102,6, FALSE)</f>
        <v>84723</v>
      </c>
      <c r="C19" s="18"/>
      <c r="D19" s="20">
        <f>VLOOKUP($A19,'Step 4'!$A$3:$F$102,6,FALSE)</f>
        <v>2633</v>
      </c>
      <c r="E19" s="18"/>
      <c r="F19" s="21">
        <f t="shared" si="0"/>
        <v>3.1077747482973928E-2</v>
      </c>
      <c r="G19" s="18"/>
      <c r="H19" s="22">
        <f t="shared" si="1"/>
        <v>3.1E-2</v>
      </c>
      <c r="I19" s="18"/>
      <c r="J19" s="23">
        <f t="shared" si="2"/>
        <v>3.1</v>
      </c>
      <c r="K19" s="18"/>
      <c r="L19" s="24">
        <f t="shared" si="3"/>
        <v>3.1</v>
      </c>
    </row>
    <row r="20" spans="1:13">
      <c r="A20" s="10" t="s">
        <v>29</v>
      </c>
      <c r="B20" s="20">
        <f>VLOOKUP($A20,'Step 2'!$A$3:$F$102,6, FALSE)</f>
        <v>160547</v>
      </c>
      <c r="C20" s="18"/>
      <c r="D20" s="20">
        <f>VLOOKUP($A20,'Step 4'!$A$3:$F$102,6,FALSE)</f>
        <v>15389</v>
      </c>
      <c r="E20" s="18"/>
      <c r="F20" s="21">
        <f t="shared" si="0"/>
        <v>9.5853550673634519E-2</v>
      </c>
      <c r="G20" s="18"/>
      <c r="H20" s="22">
        <f t="shared" si="1"/>
        <v>9.5799999999999996E-2</v>
      </c>
      <c r="I20" s="18"/>
      <c r="J20" s="23">
        <f t="shared" si="2"/>
        <v>9.58</v>
      </c>
      <c r="K20" s="18"/>
      <c r="L20" s="24">
        <f t="shared" si="3"/>
        <v>9.6</v>
      </c>
    </row>
    <row r="21" spans="1:13">
      <c r="A21" s="10" t="s">
        <v>30</v>
      </c>
      <c r="B21" s="20">
        <f>VLOOKUP($A21,'Step 2'!$A$3:$F$102,6, FALSE)</f>
        <v>10519</v>
      </c>
      <c r="C21" s="18"/>
      <c r="D21" s="20">
        <f>VLOOKUP($A21,'Step 4'!$A$3:$F$102,6,FALSE)</f>
        <v>396</v>
      </c>
      <c r="E21" s="18"/>
      <c r="F21" s="21">
        <f t="shared" si="0"/>
        <v>3.7646164084038404E-2</v>
      </c>
      <c r="G21" s="18"/>
      <c r="H21" s="22">
        <f t="shared" si="1"/>
        <v>3.7600000000000001E-2</v>
      </c>
      <c r="I21" s="18"/>
      <c r="J21" s="23">
        <f t="shared" si="2"/>
        <v>3.7600000000000002</v>
      </c>
      <c r="K21" s="18"/>
      <c r="L21" s="24">
        <f t="shared" si="3"/>
        <v>3.8</v>
      </c>
    </row>
    <row r="22" spans="1:13">
      <c r="A22" s="10" t="s">
        <v>31</v>
      </c>
      <c r="B22" s="20">
        <f>VLOOKUP($A22,'Step 2'!$A$3:$F$102,6, FALSE)</f>
        <v>82341</v>
      </c>
      <c r="C22" s="18"/>
      <c r="D22" s="20">
        <f>VLOOKUP($A22,'Step 4'!$A$3:$F$102,6,FALSE)</f>
        <v>3631</v>
      </c>
      <c r="E22" s="18"/>
      <c r="F22" s="21">
        <f t="shared" si="0"/>
        <v>4.4097108366427419E-2</v>
      </c>
      <c r="G22" s="18"/>
      <c r="H22" s="22">
        <f t="shared" si="1"/>
        <v>4.3999999999999997E-2</v>
      </c>
      <c r="I22" s="18"/>
      <c r="J22" s="23">
        <f t="shared" si="2"/>
        <v>4.3999999999999995</v>
      </c>
      <c r="K22" s="18"/>
      <c r="L22" s="24">
        <f t="shared" si="3"/>
        <v>4.4000000000000004</v>
      </c>
    </row>
    <row r="23" spans="1:13">
      <c r="A23" s="10" t="s">
        <v>32</v>
      </c>
      <c r="B23" s="20">
        <f>VLOOKUP($A23,'Step 2'!$A$3:$F$102,6, FALSE)</f>
        <v>33104</v>
      </c>
      <c r="C23" s="18"/>
      <c r="D23" s="20">
        <f>VLOOKUP($A23,'Step 4'!$A$3:$F$102,6,FALSE)</f>
        <v>2682</v>
      </c>
      <c r="E23" s="18"/>
      <c r="F23" s="21">
        <f t="shared" si="0"/>
        <v>8.1017399710004837E-2</v>
      </c>
      <c r="G23" s="18"/>
      <c r="H23" s="22">
        <f t="shared" si="1"/>
        <v>8.1000000000000003E-2</v>
      </c>
      <c r="I23" s="18"/>
      <c r="J23" s="23">
        <f t="shared" si="2"/>
        <v>8.1</v>
      </c>
      <c r="K23" s="18"/>
      <c r="L23" s="24">
        <f t="shared" si="3"/>
        <v>8.1</v>
      </c>
    </row>
    <row r="24" spans="1:13">
      <c r="A24" s="10" t="s">
        <v>33</v>
      </c>
      <c r="B24" s="20">
        <f>VLOOKUP($A24,'Step 2'!$A$3:$F$102,6, FALSE)</f>
        <v>24354</v>
      </c>
      <c r="C24" s="18"/>
      <c r="D24" s="20">
        <f>VLOOKUP($A24,'Step 4'!$A$3:$F$102,6,FALSE)</f>
        <v>1490</v>
      </c>
      <c r="E24" s="18"/>
      <c r="F24" s="21">
        <f t="shared" si="0"/>
        <v>6.1180914839451428E-2</v>
      </c>
      <c r="G24" s="18"/>
      <c r="H24" s="22">
        <f t="shared" si="1"/>
        <v>6.1100000000000002E-2</v>
      </c>
      <c r="I24" s="18"/>
      <c r="J24" s="23">
        <f t="shared" si="2"/>
        <v>6.11</v>
      </c>
      <c r="K24" s="18"/>
      <c r="L24" s="24">
        <f t="shared" si="3"/>
        <v>6.1</v>
      </c>
    </row>
    <row r="25" spans="1:13">
      <c r="A25" s="10" t="s">
        <v>34</v>
      </c>
      <c r="B25" s="20">
        <f>VLOOKUP($A25,'Step 2'!$A$3:$F$102,6, FALSE)</f>
        <v>41005</v>
      </c>
      <c r="C25" s="18"/>
      <c r="D25" s="20">
        <f>VLOOKUP($A25,'Step 4'!$A$3:$F$102,6,FALSE)</f>
        <v>2577</v>
      </c>
      <c r="E25" s="18"/>
      <c r="F25" s="21">
        <f t="shared" si="0"/>
        <v>6.2845994390927931E-2</v>
      </c>
      <c r="G25" s="18"/>
      <c r="H25" s="22">
        <f t="shared" si="1"/>
        <v>6.2799999999999995E-2</v>
      </c>
      <c r="I25" s="18"/>
      <c r="J25" s="23">
        <f t="shared" si="2"/>
        <v>6.2799999999999994</v>
      </c>
      <c r="K25" s="18"/>
      <c r="L25" s="24">
        <f t="shared" si="3"/>
        <v>6.3</v>
      </c>
    </row>
    <row r="26" spans="1:13">
      <c r="A26" s="10" t="s">
        <v>35</v>
      </c>
      <c r="B26" s="20">
        <f>VLOOKUP($A26,'Step 2'!$A$3:$F$102,6, FALSE)</f>
        <v>1088561</v>
      </c>
      <c r="C26" s="18"/>
      <c r="D26" s="20">
        <f>VLOOKUP($A26,'Step 4'!$A$3:$F$102,6,FALSE)</f>
        <v>40984</v>
      </c>
      <c r="E26" s="18"/>
      <c r="F26" s="21">
        <f t="shared" si="0"/>
        <v>3.7649704518166641E-2</v>
      </c>
      <c r="G26" s="18"/>
      <c r="H26" s="22">
        <f t="shared" si="1"/>
        <v>3.7600000000000001E-2</v>
      </c>
      <c r="I26" s="18"/>
      <c r="J26" s="23">
        <f t="shared" si="2"/>
        <v>3.7600000000000002</v>
      </c>
      <c r="K26" s="18"/>
      <c r="L26" s="24">
        <f t="shared" si="3"/>
        <v>3.8</v>
      </c>
    </row>
    <row r="27" spans="1:13">
      <c r="A27" s="10" t="s">
        <v>36</v>
      </c>
      <c r="B27" s="20">
        <f>VLOOKUP($A27,'Step 2'!$A$3:$F$102,6, FALSE)</f>
        <v>26040</v>
      </c>
      <c r="C27" s="18"/>
      <c r="D27" s="20">
        <f>VLOOKUP($A27,'Step 4'!$A$3:$F$102,6,FALSE)</f>
        <v>1750</v>
      </c>
      <c r="E27" s="18"/>
      <c r="F27" s="21">
        <f t="shared" si="0"/>
        <v>6.7204301075268813E-2</v>
      </c>
      <c r="G27" s="18"/>
      <c r="H27" s="22">
        <f t="shared" si="1"/>
        <v>6.7199999999999996E-2</v>
      </c>
      <c r="I27" s="18"/>
      <c r="J27" s="23">
        <f t="shared" si="2"/>
        <v>6.72</v>
      </c>
      <c r="K27" s="18"/>
      <c r="L27" s="24">
        <f t="shared" si="3"/>
        <v>6.7</v>
      </c>
    </row>
    <row r="28" spans="1:13">
      <c r="A28" s="10" t="s">
        <v>37</v>
      </c>
      <c r="B28" s="20">
        <f>VLOOKUP($A28,'Step 2'!$A$3:$F$102,6, FALSE)</f>
        <v>30451</v>
      </c>
      <c r="C28" s="18"/>
      <c r="D28" s="20">
        <f>VLOOKUP($A28,'Step 4'!$A$3:$F$102,6,FALSE)</f>
        <v>1717</v>
      </c>
      <c r="E28" s="18"/>
      <c r="F28" s="21">
        <f t="shared" si="0"/>
        <v>5.6385668779350431E-2</v>
      </c>
      <c r="G28" s="18"/>
      <c r="H28" s="22">
        <f t="shared" si="1"/>
        <v>5.6300000000000003E-2</v>
      </c>
      <c r="I28" s="18"/>
      <c r="J28" s="23">
        <f t="shared" si="2"/>
        <v>5.63</v>
      </c>
      <c r="K28" s="18"/>
      <c r="L28" s="24">
        <f t="shared" si="3"/>
        <v>5.6</v>
      </c>
    </row>
    <row r="29" spans="1:13">
      <c r="A29" s="10" t="s">
        <v>38</v>
      </c>
      <c r="B29" s="20">
        <f>VLOOKUP($A29,'Step 2'!$A$3:$F$102,6, FALSE)</f>
        <v>416190</v>
      </c>
      <c r="C29" s="18"/>
      <c r="D29" s="20">
        <f>VLOOKUP($A29,'Step 4'!$A$3:$F$102,6,FALSE)</f>
        <v>12274</v>
      </c>
      <c r="E29" s="18"/>
      <c r="F29" s="21">
        <f t="shared" si="0"/>
        <v>2.9491338090775848E-2</v>
      </c>
      <c r="G29" s="18"/>
      <c r="H29" s="22">
        <f t="shared" si="1"/>
        <v>2.9399999999999999E-2</v>
      </c>
      <c r="I29" s="18"/>
      <c r="J29" s="23">
        <f t="shared" si="2"/>
        <v>2.94</v>
      </c>
      <c r="K29" s="18"/>
      <c r="L29" s="24">
        <f t="shared" si="3"/>
        <v>2.9</v>
      </c>
    </row>
    <row r="30" spans="1:13">
      <c r="A30" s="10" t="s">
        <v>39</v>
      </c>
      <c r="B30" s="20">
        <f>VLOOKUP($A30,'Step 2'!$A$3:$F$102,6, FALSE)</f>
        <v>671328</v>
      </c>
      <c r="C30" s="18"/>
      <c r="D30" s="20">
        <f>VLOOKUP($A30,'Step 4'!$A$3:$F$102,6,FALSE)</f>
        <v>31525</v>
      </c>
      <c r="E30" s="18"/>
      <c r="F30" s="21">
        <f t="shared" si="0"/>
        <v>4.6959161542494875E-2</v>
      </c>
      <c r="G30" s="18"/>
      <c r="H30" s="22">
        <f t="shared" si="1"/>
        <v>4.6899999999999997E-2</v>
      </c>
      <c r="I30" s="18"/>
      <c r="J30" s="23">
        <f t="shared" si="2"/>
        <v>4.6899999999999995</v>
      </c>
      <c r="K30" s="18"/>
      <c r="L30" s="24">
        <f t="shared" si="3"/>
        <v>4.7</v>
      </c>
    </row>
    <row r="31" spans="1:13">
      <c r="A31" s="10" t="s">
        <v>40</v>
      </c>
      <c r="B31" s="20">
        <f>VLOOKUP($A31,'Step 2'!$A$3:$F$102,6, FALSE)</f>
        <v>163515</v>
      </c>
      <c r="C31" s="18"/>
      <c r="D31" s="20">
        <f>VLOOKUP($A31,'Step 4'!$A$3:$F$102,6,FALSE)</f>
        <v>6073</v>
      </c>
      <c r="E31" s="18"/>
      <c r="F31" s="21">
        <f t="shared" si="0"/>
        <v>3.7140323517720085E-2</v>
      </c>
      <c r="G31" s="18"/>
      <c r="H31" s="22">
        <f t="shared" si="1"/>
        <v>3.7100000000000001E-2</v>
      </c>
      <c r="I31" s="18"/>
      <c r="J31" s="23">
        <f t="shared" si="2"/>
        <v>3.71</v>
      </c>
      <c r="K31" s="18"/>
      <c r="L31" s="24">
        <f t="shared" si="3"/>
        <v>3.7</v>
      </c>
    </row>
    <row r="32" spans="1:13">
      <c r="A32" s="10" t="s">
        <v>41</v>
      </c>
      <c r="B32" s="20">
        <f>VLOOKUP($A32,'Step 2'!$A$3:$F$102,6, FALSE)</f>
        <v>142299</v>
      </c>
      <c r="C32" s="18"/>
      <c r="D32" s="20">
        <f>VLOOKUP($A32,'Step 4'!$A$3:$F$102,6,FALSE)</f>
        <v>6208</v>
      </c>
      <c r="E32" s="18"/>
      <c r="F32" s="21">
        <f t="shared" si="0"/>
        <v>4.3626448534423996E-2</v>
      </c>
      <c r="G32" s="18"/>
      <c r="H32" s="22">
        <f t="shared" si="1"/>
        <v>4.36E-2</v>
      </c>
      <c r="I32" s="18"/>
      <c r="J32" s="23">
        <f t="shared" si="2"/>
        <v>4.3600000000000003</v>
      </c>
      <c r="K32" s="18"/>
      <c r="L32" s="24">
        <f t="shared" si="3"/>
        <v>4.4000000000000004</v>
      </c>
    </row>
    <row r="33" spans="1:13">
      <c r="A33" s="10" t="s">
        <v>42</v>
      </c>
      <c r="B33" s="20">
        <f>VLOOKUP($A33,'Step 2'!$A$3:$F$102,6, FALSE)</f>
        <v>54912</v>
      </c>
      <c r="C33" s="18"/>
      <c r="D33" s="20">
        <f>VLOOKUP($A33,'Step 4'!$A$3:$F$102,6,FALSE)</f>
        <v>7998</v>
      </c>
      <c r="E33" s="18"/>
      <c r="F33" s="21">
        <f t="shared" si="0"/>
        <v>0.14565122377622378</v>
      </c>
      <c r="G33" s="18"/>
      <c r="H33" s="22">
        <f t="shared" si="1"/>
        <v>0.14560000000000001</v>
      </c>
      <c r="I33" s="18"/>
      <c r="J33" s="23">
        <f t="shared" si="2"/>
        <v>14.56</v>
      </c>
      <c r="K33" s="18"/>
      <c r="L33" s="24">
        <f t="shared" si="3"/>
        <v>14.6</v>
      </c>
    </row>
    <row r="34" spans="1:13">
      <c r="A34" s="10" t="s">
        <v>43</v>
      </c>
      <c r="B34" s="20">
        <f>VLOOKUP($A34,'Step 2'!$A$3:$F$102,6, FALSE)</f>
        <v>15712</v>
      </c>
      <c r="C34" s="18"/>
      <c r="D34" s="20">
        <f>VLOOKUP($A34,'Step 4'!$A$3:$F$102,6,FALSE)</f>
        <v>909</v>
      </c>
      <c r="E34" s="18"/>
      <c r="F34" s="21">
        <f t="shared" si="0"/>
        <v>5.785386965376782E-2</v>
      </c>
      <c r="G34" s="18"/>
      <c r="H34" s="22">
        <f t="shared" si="1"/>
        <v>5.7799999999999997E-2</v>
      </c>
      <c r="I34" s="18"/>
      <c r="J34" s="23">
        <f t="shared" si="2"/>
        <v>5.7799999999999994</v>
      </c>
      <c r="K34" s="18"/>
      <c r="L34" s="24">
        <f t="shared" si="3"/>
        <v>5.8</v>
      </c>
    </row>
    <row r="35" spans="1:13">
      <c r="A35" s="10" t="s">
        <v>44</v>
      </c>
      <c r="B35" s="20">
        <f>VLOOKUP($A35,'Step 2'!$A$3:$F$102,6, FALSE)</f>
        <v>1191277</v>
      </c>
      <c r="C35" s="18"/>
      <c r="D35" s="20">
        <f>VLOOKUP($A35,'Step 4'!$A$3:$F$102,6,FALSE)</f>
        <v>56694</v>
      </c>
      <c r="E35" s="18"/>
      <c r="F35" s="21">
        <f t="shared" si="0"/>
        <v>4.7590946522093516E-2</v>
      </c>
      <c r="G35" s="18"/>
      <c r="H35" s="22">
        <f t="shared" si="1"/>
        <v>4.7500000000000001E-2</v>
      </c>
      <c r="I35" s="18"/>
      <c r="J35" s="23">
        <f t="shared" si="2"/>
        <v>4.75</v>
      </c>
      <c r="K35" s="18"/>
      <c r="L35" s="24">
        <f t="shared" si="3"/>
        <v>4.8</v>
      </c>
    </row>
    <row r="36" spans="1:13">
      <c r="A36" s="10" t="s">
        <v>45</v>
      </c>
      <c r="B36" s="20">
        <f>VLOOKUP($A36,'Step 2'!$A$3:$F$102,6, FALSE)</f>
        <v>98715</v>
      </c>
      <c r="C36" s="18"/>
      <c r="D36" s="20">
        <f>VLOOKUP($A36,'Step 4'!$A$3:$F$102,6,FALSE)</f>
        <v>7384</v>
      </c>
      <c r="E36" s="18"/>
      <c r="F36" s="21">
        <f t="shared" si="0"/>
        <v>7.4801195360380893E-2</v>
      </c>
      <c r="G36" s="18"/>
      <c r="H36" s="22">
        <f t="shared" si="1"/>
        <v>7.4800000000000005E-2</v>
      </c>
      <c r="I36" s="18"/>
      <c r="J36" s="23">
        <f t="shared" si="2"/>
        <v>7.48</v>
      </c>
      <c r="K36" s="18"/>
      <c r="L36" s="24">
        <f t="shared" si="3"/>
        <v>7.5</v>
      </c>
    </row>
    <row r="37" spans="1:13">
      <c r="A37" s="10" t="s">
        <v>46</v>
      </c>
      <c r="B37" s="20">
        <f>VLOOKUP($A37,'Step 2'!$A$3:$F$102,6, FALSE)</f>
        <v>73456</v>
      </c>
      <c r="C37" s="18"/>
      <c r="D37" s="20">
        <f>VLOOKUP($A37,'Step 4'!$A$3:$F$102,6,FALSE)</f>
        <v>3622</v>
      </c>
      <c r="E37" s="18"/>
      <c r="F37" s="21">
        <f t="shared" si="0"/>
        <v>4.930842953604879E-2</v>
      </c>
      <c r="G37" s="18"/>
      <c r="H37" s="22">
        <f t="shared" si="1"/>
        <v>4.9299999999999997E-2</v>
      </c>
      <c r="I37" s="18"/>
      <c r="J37" s="23">
        <f t="shared" si="2"/>
        <v>4.93</v>
      </c>
      <c r="K37" s="18"/>
      <c r="L37" s="24">
        <f t="shared" si="3"/>
        <v>4.9000000000000004</v>
      </c>
    </row>
    <row r="38" spans="1:13">
      <c r="A38" s="10" t="s">
        <v>47</v>
      </c>
      <c r="B38" s="20">
        <f>VLOOKUP($A38,'Step 2'!$A$3:$F$102,6, FALSE)</f>
        <v>67234</v>
      </c>
      <c r="C38" s="18"/>
      <c r="D38" s="20">
        <f>VLOOKUP($A38,'Step 4'!$A$3:$F$102,6,FALSE)</f>
        <v>6500</v>
      </c>
      <c r="E38" s="18"/>
      <c r="F38" s="21">
        <f t="shared" si="0"/>
        <v>9.6677276378023022E-2</v>
      </c>
      <c r="G38" s="18"/>
      <c r="H38" s="22">
        <f t="shared" si="1"/>
        <v>9.6600000000000005E-2</v>
      </c>
      <c r="I38" s="18"/>
      <c r="J38" s="23">
        <f t="shared" si="2"/>
        <v>9.66</v>
      </c>
      <c r="K38" s="18"/>
      <c r="L38" s="24">
        <f t="shared" si="3"/>
        <v>9.6999999999999993</v>
      </c>
    </row>
    <row r="39" spans="1:13">
      <c r="A39" s="10" t="s">
        <v>48</v>
      </c>
      <c r="B39" s="20">
        <f>VLOOKUP($A39,'Step 2'!$A$3:$F$102,6, FALSE)</f>
        <v>33467</v>
      </c>
      <c r="C39" s="18"/>
      <c r="D39" s="20">
        <f>VLOOKUP($A39,'Step 4'!$A$3:$F$102,6,FALSE)</f>
        <v>1785</v>
      </c>
      <c r="E39" s="18"/>
      <c r="F39" s="21">
        <f t="shared" si="0"/>
        <v>5.3336122150177787E-2</v>
      </c>
      <c r="G39" s="18"/>
      <c r="H39" s="22">
        <f t="shared" si="1"/>
        <v>5.33E-2</v>
      </c>
      <c r="I39" s="18"/>
      <c r="J39" s="23">
        <f t="shared" si="2"/>
        <v>5.33</v>
      </c>
      <c r="K39" s="18"/>
      <c r="L39" s="24">
        <f t="shared" si="3"/>
        <v>5.3</v>
      </c>
    </row>
    <row r="40" spans="1:13">
      <c r="A40" s="10" t="s">
        <v>49</v>
      </c>
      <c r="B40" s="20">
        <f>VLOOKUP($A40,'Step 2'!$A$3:$F$102,6, FALSE)</f>
        <v>63674</v>
      </c>
      <c r="C40" s="18"/>
      <c r="D40" s="20">
        <f>VLOOKUP($A40,'Step 4'!$A$3:$F$102,6,FALSE)</f>
        <v>4094</v>
      </c>
      <c r="E40" s="18"/>
      <c r="F40" s="21">
        <f t="shared" si="0"/>
        <v>6.4296259069635958E-2</v>
      </c>
      <c r="G40" s="18"/>
      <c r="H40" s="22">
        <f t="shared" si="1"/>
        <v>6.4199999999999993E-2</v>
      </c>
      <c r="I40" s="18"/>
      <c r="J40" s="23">
        <f t="shared" si="2"/>
        <v>6.419999999999999</v>
      </c>
      <c r="K40" s="18"/>
      <c r="L40" s="24">
        <f t="shared" si="3"/>
        <v>6.4</v>
      </c>
    </row>
    <row r="41" spans="1:13">
      <c r="A41" s="10" t="s">
        <v>50</v>
      </c>
      <c r="B41" s="20">
        <f>VLOOKUP($A41,'Step 2'!$A$3:$F$102,6, FALSE)</f>
        <v>107920</v>
      </c>
      <c r="C41" s="18"/>
      <c r="D41" s="20">
        <f>VLOOKUP($A41,'Step 4'!$A$3:$F$102,6,FALSE)</f>
        <v>3121</v>
      </c>
      <c r="E41" s="18"/>
      <c r="F41" s="21">
        <f t="shared" si="0"/>
        <v>2.8919570051890289E-2</v>
      </c>
      <c r="G41" s="18"/>
      <c r="H41" s="22">
        <f t="shared" si="1"/>
        <v>2.8899999999999999E-2</v>
      </c>
      <c r="I41" s="18"/>
      <c r="J41" s="23">
        <f t="shared" si="2"/>
        <v>2.8899999999999997</v>
      </c>
      <c r="K41" s="18"/>
      <c r="L41" s="24">
        <f t="shared" si="3"/>
        <v>2.9</v>
      </c>
    </row>
    <row r="42" spans="1:13">
      <c r="A42" s="10" t="s">
        <v>51</v>
      </c>
      <c r="B42" s="20">
        <f>VLOOKUP($A42,'Step 2'!$A$3:$F$102,6, FALSE)</f>
        <v>18341</v>
      </c>
      <c r="C42" s="18"/>
      <c r="D42" s="20">
        <f>VLOOKUP($A42,'Step 4'!$A$3:$F$102,6,FALSE)</f>
        <v>1164</v>
      </c>
      <c r="E42" s="18"/>
      <c r="F42" s="21">
        <f t="shared" si="0"/>
        <v>6.3464369445504612E-2</v>
      </c>
      <c r="G42" s="18"/>
      <c r="H42" s="22">
        <f t="shared" si="1"/>
        <v>6.3399999999999998E-2</v>
      </c>
      <c r="I42" s="18"/>
      <c r="J42" s="23">
        <f t="shared" si="2"/>
        <v>6.34</v>
      </c>
      <c r="K42" s="18"/>
      <c r="L42" s="24">
        <f t="shared" si="3"/>
        <v>6.3</v>
      </c>
    </row>
    <row r="43" spans="1:13">
      <c r="A43" s="10" t="s">
        <v>52</v>
      </c>
      <c r="B43" s="20">
        <f>VLOOKUP($A43,'Step 2'!$A$3:$F$102,6, FALSE)</f>
        <v>79956</v>
      </c>
      <c r="C43" s="18"/>
      <c r="D43" s="20">
        <f>VLOOKUP($A43,'Step 4'!$A$3:$F$102,6,FALSE)</f>
        <v>4170</v>
      </c>
      <c r="E43" s="18"/>
      <c r="F43" s="21">
        <f t="shared" si="0"/>
        <v>5.2153684526489566E-2</v>
      </c>
      <c r="G43" s="18"/>
      <c r="H43" s="22">
        <f t="shared" si="1"/>
        <v>5.21E-2</v>
      </c>
      <c r="I43" s="18"/>
      <c r="J43" s="23">
        <f t="shared" si="2"/>
        <v>5.21</v>
      </c>
      <c r="K43" s="18"/>
      <c r="L43" s="24">
        <f t="shared" si="3"/>
        <v>5.2</v>
      </c>
    </row>
    <row r="44" spans="1:13">
      <c r="A44" s="10" t="s">
        <v>53</v>
      </c>
      <c r="B44" s="20">
        <f>VLOOKUP($A44,'Step 2'!$A$3:$F$102,6, FALSE)</f>
        <v>21533</v>
      </c>
      <c r="C44" s="18"/>
      <c r="D44" s="20">
        <f>VLOOKUP($A44,'Step 4'!$A$3:$F$102,6,FALSE)</f>
        <v>1060</v>
      </c>
      <c r="E44" s="18"/>
      <c r="F44" s="21">
        <f t="shared" si="0"/>
        <v>4.9226768216226256E-2</v>
      </c>
      <c r="G44" s="18"/>
      <c r="H44" s="22">
        <f t="shared" si="1"/>
        <v>4.9200000000000001E-2</v>
      </c>
      <c r="I44" s="18"/>
      <c r="J44" s="23">
        <f t="shared" si="2"/>
        <v>4.92</v>
      </c>
      <c r="K44" s="18"/>
      <c r="L44" s="24">
        <f t="shared" si="3"/>
        <v>4.9000000000000004</v>
      </c>
    </row>
    <row r="45" spans="1:13">
      <c r="A45" s="10" t="s">
        <v>54</v>
      </c>
      <c r="B45" s="20">
        <f>VLOOKUP($A45,'Step 2'!$A$3:$F$102,6, FALSE)</f>
        <v>7556</v>
      </c>
      <c r="C45" s="18"/>
      <c r="D45" s="20">
        <f>VLOOKUP($A45,'Step 4'!$A$3:$F$102,6,FALSE)</f>
        <v>450</v>
      </c>
      <c r="E45" s="18"/>
      <c r="F45" s="21">
        <f t="shared" si="0"/>
        <v>5.9555320275277927E-2</v>
      </c>
      <c r="G45" s="18"/>
      <c r="H45" s="22">
        <f t="shared" si="1"/>
        <v>5.9499999999999997E-2</v>
      </c>
      <c r="I45" s="18"/>
      <c r="J45" s="23">
        <f t="shared" si="2"/>
        <v>5.9499999999999993</v>
      </c>
      <c r="K45" s="18"/>
      <c r="L45" s="24">
        <f t="shared" si="3"/>
        <v>6</v>
      </c>
    </row>
    <row r="46" spans="1:13">
      <c r="A46" s="10" t="s">
        <v>55</v>
      </c>
      <c r="B46" s="20">
        <f>VLOOKUP($A46,'Step 2'!$A$3:$F$102,6, FALSE)</f>
        <v>56563</v>
      </c>
      <c r="C46" s="18"/>
      <c r="D46" s="20">
        <f>VLOOKUP($A46,'Step 4'!$A$3:$F$102,6,FALSE)</f>
        <v>4929</v>
      </c>
      <c r="E46" s="18"/>
      <c r="F46" s="21">
        <f t="shared" si="0"/>
        <v>8.7141771122465211E-2</v>
      </c>
      <c r="G46" s="18"/>
      <c r="H46" s="22">
        <f t="shared" si="1"/>
        <v>8.7099999999999997E-2</v>
      </c>
      <c r="I46" s="18"/>
      <c r="J46" s="23">
        <f t="shared" si="2"/>
        <v>8.7099999999999991</v>
      </c>
      <c r="K46" s="18"/>
      <c r="L46" s="24">
        <f t="shared" si="3"/>
        <v>8.6999999999999993</v>
      </c>
    </row>
    <row r="47" spans="1:13">
      <c r="A47" s="11" t="s">
        <v>56</v>
      </c>
      <c r="B47" s="20">
        <f>SUM(B18:B46)</f>
        <v>4924576</v>
      </c>
      <c r="C47" s="20"/>
      <c r="D47" s="20">
        <f>SUM(D18:D46)</f>
        <v>234515</v>
      </c>
      <c r="E47" s="9"/>
      <c r="F47" s="21">
        <f t="shared" si="0"/>
        <v>4.7621358671284593E-2</v>
      </c>
      <c r="G47" s="18"/>
      <c r="H47" s="22">
        <f t="shared" si="1"/>
        <v>4.7600000000000003E-2</v>
      </c>
      <c r="I47" s="18"/>
      <c r="J47" s="23">
        <f t="shared" si="2"/>
        <v>4.7600000000000007</v>
      </c>
      <c r="K47" s="18"/>
      <c r="L47" s="24">
        <f t="shared" si="3"/>
        <v>4.8</v>
      </c>
      <c r="M47" s="9"/>
    </row>
    <row r="48" spans="1:13">
      <c r="B48" s="20"/>
      <c r="C48" s="20"/>
      <c r="D48" s="20"/>
      <c r="E48" s="9"/>
      <c r="F48" s="21"/>
      <c r="G48" s="9"/>
      <c r="H48" s="22"/>
      <c r="I48" s="9"/>
      <c r="J48" s="23"/>
      <c r="K48" s="9"/>
      <c r="L48" s="24"/>
      <c r="M48" s="9"/>
    </row>
    <row r="49" spans="1:13">
      <c r="A49" s="71" t="s">
        <v>57</v>
      </c>
      <c r="B49" s="20"/>
      <c r="C49" s="20"/>
      <c r="D49" s="20"/>
      <c r="E49" s="9"/>
      <c r="F49" s="21"/>
      <c r="G49" s="9"/>
      <c r="H49" s="22"/>
      <c r="I49" s="9"/>
      <c r="J49" s="23"/>
      <c r="K49" s="9"/>
      <c r="L49" s="24"/>
      <c r="M49" s="9"/>
    </row>
    <row r="50" spans="1:13">
      <c r="A50" s="55" t="s">
        <v>58</v>
      </c>
      <c r="B50" s="20">
        <f>_xlfn.XLOOKUP($A50,'Reservation final'!$O$44:$O$267,'Reservation final'!$K$44:$K$267,,0)</f>
        <v>470.68577099999999</v>
      </c>
      <c r="C50" s="20"/>
      <c r="D50" s="20">
        <f>_xlfn.XLOOKUP($A50,'Reservation final'!$O$44:$O$267,'Reservation final'!$J$44:$J$267,,0)</f>
        <v>79.700714999999988</v>
      </c>
      <c r="E50" s="9"/>
      <c r="F50" s="21">
        <f t="shared" ref="F50" si="4">D50/B50</f>
        <v>0.16932892369079069</v>
      </c>
      <c r="G50" s="9"/>
      <c r="H50" s="22">
        <f t="shared" ref="H50" si="5">TRUNC(F50,4)</f>
        <v>0.16930000000000001</v>
      </c>
      <c r="I50" s="9"/>
      <c r="J50" s="23">
        <f t="shared" ref="J50" si="6">H50*100</f>
        <v>16.93</v>
      </c>
      <c r="K50" s="9"/>
      <c r="L50" s="24">
        <f t="shared" ref="L50" si="7">ROUND(J50,1)</f>
        <v>16.899999999999999</v>
      </c>
      <c r="M50" s="9"/>
    </row>
    <row r="51" spans="1:13">
      <c r="B51" s="20"/>
      <c r="C51" s="20"/>
      <c r="D51" s="20"/>
      <c r="E51" s="9"/>
      <c r="F51" s="21"/>
      <c r="G51" s="9"/>
      <c r="H51" s="22"/>
      <c r="I51" s="9"/>
      <c r="J51" s="23"/>
      <c r="K51" s="9"/>
      <c r="L51" s="24"/>
      <c r="M51" s="9"/>
    </row>
    <row r="52" spans="1:13">
      <c r="B52" s="20"/>
      <c r="C52" s="20"/>
      <c r="D52" s="20"/>
      <c r="E52" s="9"/>
      <c r="F52" s="21"/>
      <c r="G52" s="9"/>
      <c r="H52" s="22"/>
      <c r="I52" s="9"/>
      <c r="J52" s="23"/>
      <c r="K52" s="9"/>
      <c r="L52" s="24"/>
      <c r="M52" s="9"/>
    </row>
    <row r="53" spans="1:13">
      <c r="A53" s="19" t="s">
        <v>59</v>
      </c>
      <c r="B53" s="72">
        <f>National!J17</f>
        <v>3991727</v>
      </c>
      <c r="C53" s="20"/>
      <c r="D53" s="72">
        <f>National!K17</f>
        <v>145542</v>
      </c>
      <c r="F53" s="21">
        <f t="shared" ref="F53" si="8">D53/B53</f>
        <v>3.6460910277681814E-2</v>
      </c>
      <c r="H53" s="22">
        <f t="shared" ref="H53" si="9">TRUNC(F53,4)</f>
        <v>3.6400000000000002E-2</v>
      </c>
      <c r="J53" s="23">
        <f t="shared" ref="J53" si="10">H53*100</f>
        <v>3.64</v>
      </c>
      <c r="L53" s="24">
        <f t="shared" ref="L53:L54" si="11">ROUND(J53,1)</f>
        <v>3.6</v>
      </c>
      <c r="M53" s="9"/>
    </row>
    <row r="54" spans="1:13">
      <c r="A54" s="19" t="s">
        <v>60</v>
      </c>
      <c r="H54" s="10">
        <f>TRUNC(H53*1.2,4)</f>
        <v>4.36E-2</v>
      </c>
      <c r="J54" s="10">
        <f>H54*100</f>
        <v>4.3600000000000003</v>
      </c>
      <c r="L54" s="54">
        <f t="shared" si="11"/>
        <v>4.4000000000000004</v>
      </c>
      <c r="M54" s="9"/>
    </row>
    <row r="55" spans="1:13">
      <c r="A55"/>
      <c r="B55"/>
      <c r="C55"/>
      <c r="D55"/>
      <c r="E55"/>
      <c r="F55"/>
      <c r="G55"/>
      <c r="H55"/>
      <c r="I55"/>
      <c r="J55"/>
      <c r="K55"/>
      <c r="L55"/>
      <c r="M55" s="9"/>
    </row>
    <row r="56" spans="1:13">
      <c r="A56"/>
      <c r="B56"/>
      <c r="C56"/>
      <c r="D56"/>
      <c r="E56"/>
      <c r="F56"/>
      <c r="G56"/>
      <c r="H56"/>
      <c r="I56"/>
      <c r="J56"/>
      <c r="K56"/>
      <c r="L56"/>
      <c r="M56" s="9"/>
    </row>
    <row r="57" spans="1:13">
      <c r="A57"/>
      <c r="B57"/>
      <c r="C57"/>
      <c r="D57"/>
      <c r="E57"/>
      <c r="F57"/>
      <c r="G57"/>
      <c r="H57"/>
      <c r="I57"/>
      <c r="J57"/>
      <c r="K57"/>
      <c r="L57"/>
      <c r="M57" s="9"/>
    </row>
    <row r="58" spans="1:13">
      <c r="B58" s="20"/>
      <c r="C58" s="20"/>
      <c r="D58" s="20"/>
      <c r="E58" s="9"/>
      <c r="F58" s="21"/>
      <c r="G58" s="9"/>
      <c r="H58" s="22"/>
      <c r="I58" s="9"/>
      <c r="J58" s="23"/>
      <c r="K58" s="9"/>
      <c r="L58" s="24"/>
      <c r="M58" s="18"/>
    </row>
    <row r="59" spans="1:13">
      <c r="B59" s="20"/>
      <c r="C59" s="20"/>
      <c r="D59" s="20"/>
      <c r="F59" s="21"/>
      <c r="G59" s="9"/>
      <c r="H59" s="22"/>
      <c r="I59" s="9"/>
      <c r="J59" s="23"/>
      <c r="K59" s="9"/>
      <c r="L59" s="24"/>
    </row>
    <row r="60" spans="1:13">
      <c r="A60" s="74" t="s">
        <v>61</v>
      </c>
      <c r="B60" s="20"/>
      <c r="C60" s="20"/>
      <c r="D60" s="20"/>
      <c r="F60" s="21"/>
      <c r="G60" s="9"/>
      <c r="H60" s="22"/>
      <c r="I60" s="9"/>
      <c r="J60" s="23"/>
      <c r="K60" s="9"/>
      <c r="L60" s="24"/>
    </row>
    <row r="61" spans="1:13">
      <c r="A61" s="74" t="s">
        <v>62</v>
      </c>
      <c r="B61" s="20"/>
      <c r="C61" s="20"/>
      <c r="D61" s="20"/>
      <c r="F61" s="21"/>
      <c r="G61" s="9"/>
      <c r="H61" s="22"/>
      <c r="I61" s="9"/>
      <c r="J61" s="23"/>
      <c r="K61" s="9"/>
      <c r="L61" s="24"/>
    </row>
    <row r="62" spans="1:13">
      <c r="B62" s="20"/>
      <c r="C62" s="20"/>
      <c r="D62" s="20"/>
      <c r="F62" s="21"/>
      <c r="G62" s="9"/>
      <c r="H62" s="22"/>
      <c r="I62" s="9"/>
      <c r="J62" s="23"/>
      <c r="K62" s="9"/>
      <c r="L62" s="24"/>
    </row>
    <row r="63" spans="1:13">
      <c r="B63" s="20"/>
      <c r="C63" s="20"/>
      <c r="D63" s="20"/>
      <c r="F63" s="21"/>
      <c r="G63" s="9"/>
      <c r="H63" s="22"/>
      <c r="I63" s="9"/>
      <c r="J63" s="23"/>
      <c r="K63" s="9"/>
      <c r="L63" s="24"/>
    </row>
    <row r="64" spans="1:13">
      <c r="B64" s="20"/>
      <c r="C64" s="20"/>
      <c r="D64" s="20"/>
      <c r="F64" s="21"/>
      <c r="G64" s="9"/>
      <c r="H64" s="22"/>
      <c r="I64" s="9"/>
      <c r="J64" s="23"/>
      <c r="K64" s="9"/>
      <c r="L64" s="24"/>
    </row>
    <row r="65" spans="1:12">
      <c r="B65" s="20"/>
      <c r="C65" s="20"/>
      <c r="D65" s="20"/>
      <c r="F65" s="21"/>
      <c r="G65" s="9"/>
      <c r="H65" s="22"/>
      <c r="I65" s="9"/>
      <c r="J65" s="23"/>
      <c r="K65" s="9"/>
      <c r="L65" s="24"/>
    </row>
    <row r="66" spans="1:12">
      <c r="B66" s="20"/>
      <c r="C66" s="20"/>
      <c r="D66" s="20"/>
      <c r="F66" s="21"/>
      <c r="G66" s="9"/>
      <c r="H66" s="22"/>
      <c r="I66" s="9"/>
      <c r="J66" s="23"/>
      <c r="K66" s="9"/>
      <c r="L66" s="24"/>
    </row>
    <row r="67" spans="1:12">
      <c r="A67" s="14"/>
      <c r="B67" s="20"/>
      <c r="C67" s="20"/>
      <c r="D67" s="20"/>
      <c r="F67" s="21"/>
      <c r="G67" s="9"/>
      <c r="H67" s="22"/>
      <c r="I67" s="9"/>
      <c r="J67" s="23"/>
      <c r="K67" s="9"/>
      <c r="L67" s="24"/>
    </row>
    <row r="69" spans="1:12" customFormat="1">
      <c r="A69" s="10"/>
    </row>
    <row r="70" spans="1:12" customFormat="1" ht="13.15"/>
    <row r="71" spans="1:12" customFormat="1" ht="13.15"/>
    <row r="72" spans="1:12" customFormat="1" ht="13.15"/>
    <row r="73" spans="1:12" customFormat="1" ht="13.15"/>
    <row r="74" spans="1:12" customFormat="1" ht="13.15"/>
    <row r="75" spans="1:12" customFormat="1" ht="13.15"/>
    <row r="76" spans="1:12" customFormat="1" ht="13.15"/>
    <row r="77" spans="1:12" customFormat="1" ht="13.15"/>
    <row r="78" spans="1:12" customFormat="1" ht="13.15"/>
  </sheetData>
  <sortState xmlns:xlrd2="http://schemas.microsoft.com/office/spreadsheetml/2017/richdata2" ref="A18:M46">
    <sortCondition ref="A18:A46"/>
  </sortState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</mergeCells>
  <conditionalFormatting sqref="L17 L48:L49 L51:L52">
    <cfRule type="cellIs" dxfId="3" priority="4" operator="greaterThanOrEqual">
      <formula>#REF!</formula>
    </cfRule>
  </conditionalFormatting>
  <conditionalFormatting sqref="L17:L50">
    <cfRule type="cellIs" dxfId="2" priority="62" operator="greaterThanOrEqual">
      <formula>$L$54</formula>
    </cfRule>
  </conditionalFormatting>
  <conditionalFormatting sqref="L58:L67">
    <cfRule type="expression" dxfId="1" priority="8">
      <formula>L58&gt;=#REF!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zoomScale="90" zoomScaleNormal="90" workbookViewId="0">
      <selection sqref="A1:F1"/>
    </sheetView>
  </sheetViews>
  <sheetFormatPr defaultColWidth="8.85546875" defaultRowHeight="13.9"/>
  <cols>
    <col min="1" max="1" width="9.5703125" style="34" customWidth="1"/>
    <col min="2" max="2" width="10.42578125" style="34" customWidth="1"/>
    <col min="3" max="3" width="15.5703125" style="45" customWidth="1"/>
    <col min="4" max="4" width="16.85546875" style="45" customWidth="1"/>
    <col min="5" max="5" width="15.85546875" style="34" customWidth="1"/>
    <col min="6" max="6" width="8.7109375" style="34" customWidth="1"/>
    <col min="7" max="7" width="7.7109375" style="33" customWidth="1"/>
    <col min="8" max="8" width="17.42578125" style="33" customWidth="1"/>
    <col min="9" max="9" width="15.140625" style="33" customWidth="1"/>
    <col min="10" max="10" width="13.85546875" style="25" customWidth="1"/>
    <col min="11" max="11" width="12.5703125" style="25" customWidth="1"/>
    <col min="12" max="12" width="18.42578125" style="25" customWidth="1"/>
    <col min="13" max="13" width="22.5703125" style="25" customWidth="1"/>
    <col min="15" max="15" width="11.140625" customWidth="1"/>
    <col min="16" max="16" width="12.7109375" customWidth="1"/>
    <col min="17" max="17" width="9.85546875" customWidth="1"/>
  </cols>
  <sheetData>
    <row r="1" spans="1:13" s="37" customFormat="1" ht="14.45">
      <c r="A1" s="86" t="s">
        <v>63</v>
      </c>
      <c r="B1" s="98"/>
      <c r="C1" s="98"/>
      <c r="D1" s="98"/>
      <c r="E1" s="98"/>
      <c r="F1" s="98"/>
      <c r="G1" s="36"/>
      <c r="H1" s="36"/>
      <c r="I1" s="36"/>
      <c r="J1" s="29"/>
      <c r="K1" s="29"/>
      <c r="L1" s="29"/>
      <c r="M1" s="29"/>
    </row>
    <row r="2" spans="1:13" s="37" customFormat="1" ht="14.45">
      <c r="A2" s="86" t="s">
        <v>64</v>
      </c>
      <c r="B2" s="98"/>
      <c r="C2" s="98"/>
      <c r="D2" s="98"/>
      <c r="E2" s="98"/>
      <c r="F2" s="98"/>
      <c r="G2" s="36"/>
      <c r="H2" s="36"/>
      <c r="I2" s="36"/>
      <c r="J2" s="29"/>
      <c r="K2" s="29"/>
      <c r="L2" s="29"/>
      <c r="M2" s="29"/>
    </row>
    <row r="3" spans="1:13" s="37" customFormat="1" ht="15" customHeight="1">
      <c r="A3" s="98"/>
      <c r="B3" s="98"/>
      <c r="C3" s="98"/>
      <c r="D3" s="98"/>
      <c r="E3" s="98"/>
      <c r="F3" s="98"/>
      <c r="G3"/>
      <c r="H3"/>
      <c r="I3"/>
      <c r="J3"/>
      <c r="K3"/>
      <c r="L3" s="29"/>
      <c r="M3" s="29"/>
    </row>
    <row r="4" spans="1:13" s="37" customFormat="1" ht="15" customHeight="1">
      <c r="A4" s="76" t="s">
        <v>65</v>
      </c>
      <c r="B4" s="84" t="s">
        <v>66</v>
      </c>
      <c r="C4" s="98"/>
      <c r="D4" s="98"/>
      <c r="E4" s="98"/>
      <c r="F4" s="98"/>
      <c r="G4"/>
      <c r="H4"/>
      <c r="I4"/>
      <c r="J4"/>
      <c r="K4"/>
      <c r="L4" s="29"/>
      <c r="M4" s="29"/>
    </row>
    <row r="5" spans="1:13" s="37" customFormat="1" ht="15" customHeight="1">
      <c r="A5" s="87" t="s">
        <v>67</v>
      </c>
      <c r="B5" s="98"/>
      <c r="C5" s="98"/>
      <c r="D5" s="98"/>
      <c r="E5" s="98"/>
      <c r="F5" s="98"/>
      <c r="G5"/>
      <c r="H5"/>
      <c r="I5"/>
      <c r="J5"/>
      <c r="K5"/>
      <c r="L5" s="29"/>
      <c r="M5" s="29"/>
    </row>
    <row r="6" spans="1:13" s="37" customFormat="1" ht="15" customHeight="1">
      <c r="A6" s="76" t="s">
        <v>68</v>
      </c>
      <c r="B6" s="84" t="s">
        <v>69</v>
      </c>
      <c r="C6" s="98"/>
      <c r="D6" s="98"/>
      <c r="E6" s="98"/>
      <c r="F6" s="98"/>
      <c r="G6"/>
      <c r="H6"/>
      <c r="I6"/>
      <c r="J6"/>
      <c r="K6"/>
      <c r="L6" s="29"/>
      <c r="M6" s="29"/>
    </row>
    <row r="7" spans="1:13" s="37" customFormat="1" ht="15" customHeight="1">
      <c r="A7" s="76" t="s">
        <v>70</v>
      </c>
      <c r="B7" s="84" t="s">
        <v>71</v>
      </c>
      <c r="C7" s="98"/>
      <c r="D7" s="98"/>
      <c r="E7" s="98"/>
      <c r="F7" s="98"/>
      <c r="G7"/>
      <c r="H7"/>
      <c r="I7"/>
      <c r="J7"/>
      <c r="K7"/>
      <c r="L7" s="29"/>
      <c r="M7" s="29"/>
    </row>
    <row r="8" spans="1:13" s="37" customFormat="1" ht="15" customHeight="1">
      <c r="A8" s="76" t="s">
        <v>72</v>
      </c>
      <c r="B8" s="84" t="s">
        <v>73</v>
      </c>
      <c r="C8" s="98"/>
      <c r="D8" s="98"/>
      <c r="E8" s="98"/>
      <c r="F8" s="98"/>
      <c r="G8"/>
      <c r="H8"/>
      <c r="I8"/>
      <c r="J8"/>
      <c r="K8"/>
      <c r="L8" s="29"/>
      <c r="M8" s="29"/>
    </row>
    <row r="9" spans="1:13" s="37" customFormat="1" ht="14.45" customHeight="1">
      <c r="A9" s="76" t="s">
        <v>74</v>
      </c>
      <c r="B9" s="84" t="s">
        <v>75</v>
      </c>
      <c r="C9" s="98"/>
      <c r="D9" s="98"/>
      <c r="E9" s="98"/>
      <c r="F9" s="98"/>
      <c r="G9"/>
      <c r="H9"/>
      <c r="I9"/>
      <c r="J9"/>
      <c r="K9"/>
      <c r="L9" s="29"/>
      <c r="M9" s="29"/>
    </row>
    <row r="10" spans="1:13" s="37" customFormat="1" ht="14.45">
      <c r="A10" s="76" t="s">
        <v>76</v>
      </c>
      <c r="B10" s="85" t="s">
        <v>77</v>
      </c>
      <c r="C10" s="98"/>
      <c r="D10" s="98"/>
      <c r="E10" s="98"/>
      <c r="F10" s="98"/>
      <c r="I10" s="29"/>
      <c r="J10" s="29"/>
      <c r="K10" s="29"/>
      <c r="L10" s="29"/>
      <c r="M10" s="38"/>
    </row>
    <row r="11" spans="1:13" s="37" customFormat="1" ht="14.45">
      <c r="A11" s="46" t="s">
        <v>78</v>
      </c>
      <c r="B11" s="75"/>
      <c r="C11" s="39"/>
      <c r="D11" s="39"/>
      <c r="E11"/>
      <c r="F11" s="74"/>
      <c r="G11" s="36"/>
      <c r="H11" s="40" t="s">
        <v>79</v>
      </c>
      <c r="I11" s="29"/>
      <c r="J11" s="29"/>
      <c r="K11" s="29"/>
      <c r="L11" s="29"/>
      <c r="M11" s="38"/>
    </row>
    <row r="12" spans="1:13" s="37" customFormat="1" ht="48" customHeight="1" thickBot="1">
      <c r="A12" s="41" t="s">
        <v>80</v>
      </c>
      <c r="B12" s="41" t="s">
        <v>81</v>
      </c>
      <c r="C12" s="42" t="s">
        <v>82</v>
      </c>
      <c r="D12" s="42" t="s">
        <v>83</v>
      </c>
      <c r="E12" s="41" t="s">
        <v>84</v>
      </c>
      <c r="F12" s="29"/>
      <c r="G12" s="29"/>
      <c r="H12" s="43" t="s">
        <v>85</v>
      </c>
      <c r="I12" s="43" t="s">
        <v>86</v>
      </c>
      <c r="J12" s="43" t="s">
        <v>82</v>
      </c>
      <c r="K12" s="43" t="s">
        <v>83</v>
      </c>
      <c r="L12" s="43" t="s">
        <v>87</v>
      </c>
      <c r="M12" s="43" t="s">
        <v>88</v>
      </c>
    </row>
    <row r="13" spans="1:13" s="37" customFormat="1" ht="13.9" customHeight="1" thickTop="1">
      <c r="A13" s="44" t="s">
        <v>89</v>
      </c>
      <c r="B13" s="44">
        <v>2022</v>
      </c>
      <c r="C13" s="47">
        <v>162825</v>
      </c>
      <c r="D13" s="47">
        <v>7207</v>
      </c>
      <c r="E13" s="48">
        <f t="shared" ref="E13:E41" si="0">ROUND(TRUNC(D13/C13,4)*100,1)</f>
        <v>4.4000000000000004</v>
      </c>
      <c r="F13" s="29"/>
      <c r="G13" s="30"/>
      <c r="H13" s="31">
        <v>44562</v>
      </c>
      <c r="I13" s="31">
        <f>DATE(YEAR(H13),MONTH(H13)+23,DAY(H13))</f>
        <v>45261</v>
      </c>
      <c r="J13" s="32">
        <f>SUM(C13:C36)</f>
        <v>3976843</v>
      </c>
      <c r="K13" s="32">
        <f>SUM(D13:D36)</f>
        <v>144911</v>
      </c>
      <c r="L13" s="49">
        <f>ROUND(TRUNC(K13/J13, 4)*100, 1)</f>
        <v>3.6</v>
      </c>
      <c r="M13" s="49">
        <f>ROUND(TRUNC(TRUNC(K13/J13, 4) * 1.2, 4) * 100, 1)</f>
        <v>4.4000000000000004</v>
      </c>
    </row>
    <row r="14" spans="1:13" s="37" customFormat="1" ht="13.9" customHeight="1">
      <c r="A14" s="44" t="s">
        <v>90</v>
      </c>
      <c r="B14" s="44">
        <v>2022</v>
      </c>
      <c r="C14" s="47">
        <v>163725</v>
      </c>
      <c r="D14" s="47">
        <v>6782</v>
      </c>
      <c r="E14" s="48">
        <f t="shared" si="0"/>
        <v>4.0999999999999996</v>
      </c>
      <c r="F14" s="29"/>
      <c r="G14" s="30"/>
      <c r="H14" s="31">
        <f>DATE(YEAR(H13),MONTH(H13)+1,DAY(H13))</f>
        <v>44593</v>
      </c>
      <c r="I14" s="31">
        <f t="shared" ref="I14:I17" si="1">DATE(YEAR(H14),MONTH(H14)+23,DAY(H14))</f>
        <v>45292</v>
      </c>
      <c r="J14" s="32">
        <f t="shared" ref="J14:K14" si="2">SUM(C14:C37)</f>
        <v>3980446</v>
      </c>
      <c r="K14" s="32">
        <f t="shared" si="2"/>
        <v>144482</v>
      </c>
      <c r="L14" s="49">
        <f>ROUND(TRUNC(K14/J14, 4)*100, 1)</f>
        <v>3.6</v>
      </c>
      <c r="M14" s="49">
        <f>ROUND(TRUNC(TRUNC(K14/J14, 4) * 1.2, 4) * 100, 1)</f>
        <v>4.3</v>
      </c>
    </row>
    <row r="15" spans="1:13" s="37" customFormat="1" ht="13.9" customHeight="1">
      <c r="A15" s="44" t="s">
        <v>91</v>
      </c>
      <c r="B15" s="44">
        <v>2022</v>
      </c>
      <c r="C15" s="47">
        <v>164274</v>
      </c>
      <c r="D15" s="47">
        <v>6168</v>
      </c>
      <c r="E15" s="48">
        <f t="shared" si="0"/>
        <v>3.8</v>
      </c>
      <c r="F15" s="29"/>
      <c r="G15" s="30"/>
      <c r="H15" s="31">
        <f t="shared" ref="H15:H18" si="3">DATE(YEAR(H14),MONTH(H14)+1,DAY(H14))</f>
        <v>44621</v>
      </c>
      <c r="I15" s="31">
        <f t="shared" si="1"/>
        <v>45323</v>
      </c>
      <c r="J15" s="32">
        <f t="shared" ref="J15:K15" si="4">SUM(C15:C38)</f>
        <v>3984006</v>
      </c>
      <c r="K15" s="32">
        <f t="shared" si="4"/>
        <v>144670</v>
      </c>
      <c r="L15" s="49">
        <f t="shared" ref="L15" si="5">ROUND(TRUNC(K15/J15, 4)*100, 1)</f>
        <v>3.6</v>
      </c>
      <c r="M15" s="49">
        <f t="shared" ref="M15" si="6">ROUND(TRUNC(TRUNC(K15/J15, 4) * 1.2, 4) * 100, 1)</f>
        <v>4.4000000000000004</v>
      </c>
    </row>
    <row r="16" spans="1:13" ht="13.9" customHeight="1">
      <c r="A16" s="44" t="s">
        <v>92</v>
      </c>
      <c r="B16" s="44">
        <v>2022</v>
      </c>
      <c r="C16" s="47">
        <v>163449</v>
      </c>
      <c r="D16" s="47">
        <v>5458</v>
      </c>
      <c r="E16" s="48">
        <f t="shared" si="0"/>
        <v>3.3</v>
      </c>
      <c r="G16" s="30"/>
      <c r="H16" s="31">
        <f t="shared" si="3"/>
        <v>44652</v>
      </c>
      <c r="I16" s="31">
        <f t="shared" si="1"/>
        <v>45352</v>
      </c>
      <c r="J16" s="32">
        <f t="shared" ref="J16" si="7">SUM(C16:C39)</f>
        <v>3987692</v>
      </c>
      <c r="K16" s="32">
        <f t="shared" ref="K16" si="8">SUM(D16:D39)</f>
        <v>145106</v>
      </c>
      <c r="L16" s="49">
        <f t="shared" ref="L16:L17" si="9">ROUND(TRUNC(K16/J16, 4)*100, 1)</f>
        <v>3.6</v>
      </c>
      <c r="M16" s="49">
        <f t="shared" ref="M16:M17" si="10">ROUND(TRUNC(TRUNC(K16/J16, 4) * 1.2, 4) * 100, 1)</f>
        <v>4.4000000000000004</v>
      </c>
    </row>
    <row r="17" spans="1:13" ht="13.9" customHeight="1">
      <c r="A17" s="44" t="s">
        <v>93</v>
      </c>
      <c r="B17" s="44">
        <v>2022</v>
      </c>
      <c r="C17" s="47">
        <v>164157</v>
      </c>
      <c r="D17" s="47">
        <v>5548</v>
      </c>
      <c r="E17" s="48">
        <f t="shared" si="0"/>
        <v>3.4</v>
      </c>
      <c r="G17" s="30"/>
      <c r="H17" s="31">
        <f t="shared" si="3"/>
        <v>44682</v>
      </c>
      <c r="I17" s="31">
        <f t="shared" si="1"/>
        <v>45383</v>
      </c>
      <c r="J17" s="32">
        <f>SUM(C17:C40)</f>
        <v>3991727</v>
      </c>
      <c r="K17" s="32">
        <f>SUM(D17:D40)</f>
        <v>145542</v>
      </c>
      <c r="L17" s="49">
        <f t="shared" si="9"/>
        <v>3.6</v>
      </c>
      <c r="M17" s="49">
        <f t="shared" si="10"/>
        <v>4.4000000000000004</v>
      </c>
    </row>
    <row r="18" spans="1:13" ht="13.9" customHeight="1">
      <c r="A18" s="44" t="s">
        <v>94</v>
      </c>
      <c r="B18" s="44">
        <v>2022</v>
      </c>
      <c r="C18" s="47">
        <v>165012</v>
      </c>
      <c r="D18" s="47">
        <v>6334</v>
      </c>
      <c r="E18" s="48">
        <f t="shared" si="0"/>
        <v>3.8</v>
      </c>
      <c r="G18" s="30"/>
      <c r="H18" s="31">
        <f t="shared" si="3"/>
        <v>44713</v>
      </c>
      <c r="I18" s="31">
        <f t="shared" ref="I18" si="11">DATE(YEAR(H18),MONTH(H18)+23,DAY(H18))</f>
        <v>45413</v>
      </c>
      <c r="J18" s="32">
        <f>SUM(C18:C41)</f>
        <v>3995146</v>
      </c>
      <c r="K18" s="32">
        <f>SUM(D18:D41)</f>
        <v>146229</v>
      </c>
      <c r="L18" s="49">
        <f t="shared" ref="L18" si="12">ROUND(TRUNC(K18/J18, 4)*100, 1)</f>
        <v>3.7</v>
      </c>
      <c r="M18" s="49">
        <f t="shared" ref="M18" si="13">ROUND(TRUNC(TRUNC(K18/J18, 4) * 1.2, 4) * 100, 1)</f>
        <v>4.4000000000000004</v>
      </c>
    </row>
    <row r="19" spans="1:13" ht="13.9" customHeight="1">
      <c r="A19" s="44" t="s">
        <v>95</v>
      </c>
      <c r="B19" s="44">
        <v>2022</v>
      </c>
      <c r="C19" s="47">
        <v>165321</v>
      </c>
      <c r="D19" s="47">
        <v>6255</v>
      </c>
      <c r="E19" s="48">
        <f t="shared" si="0"/>
        <v>3.8</v>
      </c>
      <c r="G19" s="30"/>
      <c r="H19" s="31"/>
      <c r="I19" s="31"/>
      <c r="J19" s="32"/>
      <c r="K19" s="32"/>
      <c r="L19" s="49"/>
      <c r="M19" s="49"/>
    </row>
    <row r="20" spans="1:13" ht="13.9" customHeight="1">
      <c r="A20" s="44" t="s">
        <v>96</v>
      </c>
      <c r="B20" s="44">
        <v>2022</v>
      </c>
      <c r="C20" s="47">
        <v>164971</v>
      </c>
      <c r="D20" s="47">
        <v>6256</v>
      </c>
      <c r="E20" s="48">
        <f t="shared" si="0"/>
        <v>3.8</v>
      </c>
      <c r="G20" s="30"/>
      <c r="H20" s="31"/>
      <c r="I20" s="31"/>
      <c r="J20" s="32"/>
      <c r="K20" s="32"/>
      <c r="L20" s="49"/>
      <c r="M20" s="49"/>
    </row>
    <row r="21" spans="1:13" ht="13.9" customHeight="1">
      <c r="A21" s="44" t="s">
        <v>97</v>
      </c>
      <c r="B21" s="44">
        <v>2022</v>
      </c>
      <c r="C21" s="47">
        <v>164463</v>
      </c>
      <c r="D21" s="47">
        <v>5460</v>
      </c>
      <c r="E21" s="48">
        <f t="shared" si="0"/>
        <v>3.3</v>
      </c>
      <c r="G21" s="30"/>
      <c r="H21" s="31"/>
      <c r="I21" s="31"/>
      <c r="J21" s="32"/>
      <c r="K21" s="32"/>
      <c r="L21" s="49"/>
      <c r="M21" s="49"/>
    </row>
    <row r="22" spans="1:13" ht="13.9" customHeight="1">
      <c r="A22" s="44" t="s">
        <v>98</v>
      </c>
      <c r="B22" s="44">
        <v>2022</v>
      </c>
      <c r="C22" s="47">
        <v>164753</v>
      </c>
      <c r="D22" s="47">
        <v>5609</v>
      </c>
      <c r="E22" s="48">
        <f t="shared" si="0"/>
        <v>3.4</v>
      </c>
      <c r="G22" s="35"/>
      <c r="H22" s="31"/>
      <c r="I22" s="31"/>
      <c r="J22" s="32"/>
      <c r="K22" s="32"/>
      <c r="L22" s="49"/>
      <c r="M22" s="49"/>
    </row>
    <row r="23" spans="1:13" ht="13.9" customHeight="1">
      <c r="A23" s="44" t="s">
        <v>99</v>
      </c>
      <c r="B23" s="44">
        <v>2022</v>
      </c>
      <c r="C23" s="47">
        <v>164272</v>
      </c>
      <c r="D23" s="47">
        <v>5523</v>
      </c>
      <c r="E23" s="48">
        <f t="shared" si="0"/>
        <v>3.4</v>
      </c>
      <c r="G23" s="35"/>
      <c r="H23" s="31"/>
      <c r="I23" s="31"/>
      <c r="J23" s="32"/>
      <c r="K23" s="32"/>
      <c r="L23" s="49"/>
      <c r="M23" s="49"/>
    </row>
    <row r="24" spans="1:13" ht="13.9" customHeight="1">
      <c r="A24" s="44" t="s">
        <v>100</v>
      </c>
      <c r="B24" s="44">
        <v>2022</v>
      </c>
      <c r="C24" s="47">
        <v>164224</v>
      </c>
      <c r="D24" s="47">
        <v>5352</v>
      </c>
      <c r="E24" s="48">
        <f t="shared" si="0"/>
        <v>3.3</v>
      </c>
      <c r="G24" s="35"/>
      <c r="H24" s="31"/>
      <c r="I24" s="31"/>
      <c r="J24" s="32"/>
      <c r="K24" s="32"/>
      <c r="L24" s="49"/>
      <c r="M24" s="49"/>
    </row>
    <row r="25" spans="1:13" ht="13.9" customHeight="1">
      <c r="A25" s="44" t="s">
        <v>89</v>
      </c>
      <c r="B25" s="44">
        <v>2023</v>
      </c>
      <c r="C25" s="47">
        <v>165070</v>
      </c>
      <c r="D25" s="47">
        <v>6378</v>
      </c>
      <c r="E25" s="48">
        <f t="shared" si="0"/>
        <v>3.9</v>
      </c>
      <c r="G25" s="35"/>
      <c r="H25" s="31"/>
      <c r="I25" s="31"/>
      <c r="J25" s="32"/>
      <c r="K25" s="32"/>
      <c r="L25" s="49"/>
      <c r="M25" s="49"/>
    </row>
    <row r="26" spans="1:13" ht="13.9" customHeight="1">
      <c r="A26" s="44" t="s">
        <v>90</v>
      </c>
      <c r="B26" s="44">
        <v>2023</v>
      </c>
      <c r="C26" s="47">
        <v>166178</v>
      </c>
      <c r="D26" s="47">
        <v>6465</v>
      </c>
      <c r="E26" s="48">
        <f t="shared" si="0"/>
        <v>3.9</v>
      </c>
      <c r="H26" s="31"/>
      <c r="I26" s="31"/>
      <c r="J26" s="32"/>
      <c r="K26" s="32"/>
      <c r="L26" s="49"/>
      <c r="M26" s="49"/>
    </row>
    <row r="27" spans="1:13" ht="13.9" customHeight="1">
      <c r="A27" s="44" t="s">
        <v>91</v>
      </c>
      <c r="B27" s="44">
        <v>2023</v>
      </c>
      <c r="C27" s="47">
        <v>166783</v>
      </c>
      <c r="D27" s="47">
        <v>6043</v>
      </c>
      <c r="E27" s="48">
        <f t="shared" si="0"/>
        <v>3.6</v>
      </c>
      <c r="H27" s="31"/>
      <c r="I27" s="31"/>
      <c r="J27" s="32"/>
      <c r="K27" s="32"/>
      <c r="L27" s="49"/>
      <c r="M27" s="49"/>
    </row>
    <row r="28" spans="1:13" ht="13.9" customHeight="1">
      <c r="A28" s="44" t="s">
        <v>92</v>
      </c>
      <c r="B28" s="44">
        <v>2023</v>
      </c>
      <c r="C28" s="47">
        <v>166221</v>
      </c>
      <c r="D28" s="47">
        <v>5146</v>
      </c>
      <c r="E28" s="48">
        <f t="shared" si="0"/>
        <v>3.1</v>
      </c>
      <c r="H28" s="31"/>
      <c r="I28" s="31"/>
      <c r="J28" s="32"/>
      <c r="K28" s="32"/>
      <c r="L28" s="49"/>
      <c r="M28" s="49"/>
    </row>
    <row r="29" spans="1:13" ht="13.9" customHeight="1">
      <c r="A29" s="44" t="s">
        <v>93</v>
      </c>
      <c r="B29" s="44">
        <v>2023</v>
      </c>
      <c r="C29" s="47">
        <v>166702</v>
      </c>
      <c r="D29" s="47">
        <v>5700</v>
      </c>
      <c r="E29" s="48">
        <f t="shared" si="0"/>
        <v>3.4</v>
      </c>
      <c r="G29"/>
      <c r="H29" s="31"/>
      <c r="I29" s="31"/>
      <c r="J29" s="32"/>
      <c r="K29" s="32"/>
      <c r="L29" s="49"/>
      <c r="M29" s="49"/>
    </row>
    <row r="30" spans="1:13" ht="13.9" customHeight="1">
      <c r="A30" s="44" t="s">
        <v>94</v>
      </c>
      <c r="B30" s="44">
        <v>2023</v>
      </c>
      <c r="C30" s="47">
        <v>167910</v>
      </c>
      <c r="D30" s="47">
        <v>6351</v>
      </c>
      <c r="E30" s="48">
        <f t="shared" si="0"/>
        <v>3.8</v>
      </c>
      <c r="G30"/>
      <c r="H30"/>
      <c r="I30"/>
      <c r="J30"/>
      <c r="K30"/>
      <c r="L30"/>
      <c r="M30" s="74"/>
    </row>
    <row r="31" spans="1:13" ht="13.9" customHeight="1">
      <c r="A31" s="44" t="s">
        <v>95</v>
      </c>
      <c r="B31" s="44">
        <v>2023</v>
      </c>
      <c r="C31" s="47">
        <v>168354</v>
      </c>
      <c r="D31" s="47">
        <v>6372</v>
      </c>
      <c r="E31" s="48">
        <f t="shared" si="0"/>
        <v>3.8</v>
      </c>
      <c r="G31"/>
      <c r="H31" s="50"/>
      <c r="I31"/>
      <c r="J31"/>
      <c r="K31"/>
      <c r="L31"/>
      <c r="M31" s="74"/>
    </row>
    <row r="32" spans="1:13" ht="13.9" customHeight="1">
      <c r="A32" s="44" t="s">
        <v>96</v>
      </c>
      <c r="B32" s="44">
        <v>2023</v>
      </c>
      <c r="C32" s="47">
        <v>168049</v>
      </c>
      <c r="D32" s="47">
        <v>6623</v>
      </c>
      <c r="E32" s="48">
        <f t="shared" si="0"/>
        <v>3.9</v>
      </c>
      <c r="G32"/>
      <c r="H32" s="50"/>
      <c r="I32"/>
      <c r="J32"/>
      <c r="K32"/>
      <c r="L32"/>
      <c r="M32" s="74"/>
    </row>
    <row r="33" spans="1:12" ht="13.9" customHeight="1">
      <c r="A33" s="44" t="s">
        <v>97</v>
      </c>
      <c r="B33" s="44">
        <v>2023</v>
      </c>
      <c r="C33" s="47">
        <v>167718</v>
      </c>
      <c r="D33" s="47">
        <v>6049</v>
      </c>
      <c r="E33" s="48">
        <f t="shared" si="0"/>
        <v>3.6</v>
      </c>
      <c r="G33"/>
      <c r="H33" s="50"/>
      <c r="I33"/>
      <c r="J33"/>
      <c r="K33"/>
      <c r="L33"/>
    </row>
    <row r="34" spans="1:12" ht="13.9" customHeight="1">
      <c r="A34" s="44" t="s">
        <v>98</v>
      </c>
      <c r="B34" s="44">
        <v>2023</v>
      </c>
      <c r="C34" s="47">
        <v>167774</v>
      </c>
      <c r="D34" s="47">
        <v>6098</v>
      </c>
      <c r="E34" s="48">
        <f t="shared" si="0"/>
        <v>3.6</v>
      </c>
      <c r="G34"/>
      <c r="H34" s="50"/>
      <c r="I34"/>
      <c r="J34"/>
      <c r="K34"/>
      <c r="L34"/>
    </row>
    <row r="35" spans="1:12" ht="13.9" customHeight="1">
      <c r="A35" s="44" t="s">
        <v>99</v>
      </c>
      <c r="B35" s="44">
        <v>2023</v>
      </c>
      <c r="C35" s="47">
        <v>167977</v>
      </c>
      <c r="D35" s="47">
        <v>5827</v>
      </c>
      <c r="E35" s="48">
        <f t="shared" si="0"/>
        <v>3.5</v>
      </c>
      <c r="G35"/>
      <c r="H35"/>
      <c r="I35"/>
      <c r="J35"/>
      <c r="K35"/>
      <c r="L35"/>
    </row>
    <row r="36" spans="1:12" ht="13.9" customHeight="1">
      <c r="A36" s="44" t="s">
        <v>100</v>
      </c>
      <c r="B36" s="44">
        <v>2023</v>
      </c>
      <c r="C36" s="47">
        <v>166661</v>
      </c>
      <c r="D36" s="47">
        <v>5907</v>
      </c>
      <c r="E36" s="48">
        <f t="shared" si="0"/>
        <v>3.5</v>
      </c>
      <c r="G36"/>
      <c r="H36"/>
      <c r="I36"/>
      <c r="J36"/>
      <c r="K36"/>
      <c r="L36"/>
    </row>
    <row r="37" spans="1:12">
      <c r="A37" s="44" t="s">
        <v>89</v>
      </c>
      <c r="B37" s="44">
        <v>2024</v>
      </c>
      <c r="C37" s="47">
        <v>166428</v>
      </c>
      <c r="D37" s="47">
        <v>6778</v>
      </c>
      <c r="E37" s="48">
        <f t="shared" si="0"/>
        <v>4.0999999999999996</v>
      </c>
      <c r="G37"/>
      <c r="H37"/>
      <c r="I37"/>
      <c r="J37"/>
      <c r="K37"/>
      <c r="L37"/>
    </row>
    <row r="38" spans="1:12">
      <c r="A38" s="44" t="s">
        <v>90</v>
      </c>
      <c r="B38" s="44">
        <v>2024</v>
      </c>
      <c r="C38" s="47">
        <v>167285</v>
      </c>
      <c r="D38" s="47">
        <v>6970</v>
      </c>
      <c r="E38" s="48">
        <f t="shared" si="0"/>
        <v>4.2</v>
      </c>
      <c r="G38"/>
      <c r="H38"/>
      <c r="I38"/>
      <c r="J38"/>
      <c r="K38"/>
      <c r="L38"/>
    </row>
    <row r="39" spans="1:12">
      <c r="A39" s="44" t="s">
        <v>91</v>
      </c>
      <c r="B39" s="44">
        <v>2024</v>
      </c>
      <c r="C39" s="47">
        <v>167960</v>
      </c>
      <c r="D39" s="47">
        <v>6604</v>
      </c>
      <c r="E39" s="48">
        <f t="shared" si="0"/>
        <v>3.9</v>
      </c>
      <c r="G39"/>
      <c r="H39"/>
      <c r="I39"/>
      <c r="J39"/>
      <c r="K39"/>
      <c r="L39"/>
    </row>
    <row r="40" spans="1:12">
      <c r="A40" s="44" t="s">
        <v>92</v>
      </c>
      <c r="B40" s="44">
        <v>2024</v>
      </c>
      <c r="C40" s="47">
        <v>167484</v>
      </c>
      <c r="D40" s="47">
        <v>5894</v>
      </c>
      <c r="E40" s="48">
        <f t="shared" si="0"/>
        <v>3.5</v>
      </c>
      <c r="G40"/>
      <c r="H40"/>
      <c r="I40"/>
      <c r="J40"/>
      <c r="K40"/>
      <c r="L40"/>
    </row>
    <row r="41" spans="1:12">
      <c r="A41" s="44" t="s">
        <v>93</v>
      </c>
      <c r="B41" s="44">
        <v>2024</v>
      </c>
      <c r="C41" s="47">
        <v>167576</v>
      </c>
      <c r="D41" s="47">
        <v>6235</v>
      </c>
      <c r="E41" s="48">
        <f t="shared" si="0"/>
        <v>3.7</v>
      </c>
      <c r="G41"/>
      <c r="H41"/>
      <c r="I41"/>
      <c r="J41"/>
      <c r="K41"/>
      <c r="L41"/>
    </row>
    <row r="42" spans="1:12">
      <c r="A42" s="44"/>
      <c r="B42" s="44"/>
      <c r="C42" s="56"/>
      <c r="D42" s="56"/>
      <c r="E42" s="48"/>
      <c r="G42"/>
      <c r="H42"/>
      <c r="I42"/>
      <c r="J42"/>
      <c r="K42"/>
      <c r="L42"/>
    </row>
    <row r="43" spans="1:12">
      <c r="A43" s="44"/>
      <c r="B43" s="44"/>
      <c r="C43" s="56"/>
      <c r="D43" s="56"/>
      <c r="E43" s="48"/>
      <c r="G43"/>
      <c r="H43"/>
      <c r="I43"/>
      <c r="J43"/>
      <c r="K43"/>
      <c r="L43"/>
    </row>
    <row r="44" spans="1:12">
      <c r="A44" s="44"/>
      <c r="B44" s="44"/>
      <c r="C44" s="56"/>
      <c r="D44" s="56"/>
      <c r="E44" s="48"/>
      <c r="G44"/>
      <c r="H44"/>
      <c r="I44"/>
      <c r="J44"/>
      <c r="K44"/>
      <c r="L44"/>
    </row>
    <row r="45" spans="1:12">
      <c r="A45" s="44"/>
      <c r="B45" s="44"/>
      <c r="C45" s="56"/>
      <c r="D45" s="56"/>
      <c r="E45" s="48"/>
      <c r="G45"/>
      <c r="H45"/>
      <c r="I45"/>
      <c r="J45"/>
      <c r="K45"/>
      <c r="L45"/>
    </row>
    <row r="46" spans="1:12">
      <c r="A46" s="44"/>
      <c r="B46" s="44"/>
      <c r="C46" s="56"/>
      <c r="D46" s="56"/>
      <c r="E46" s="48"/>
      <c r="G46"/>
      <c r="H46"/>
      <c r="I46"/>
      <c r="J46"/>
      <c r="K46"/>
      <c r="L46"/>
    </row>
    <row r="47" spans="1:12">
      <c r="A47" s="44"/>
      <c r="B47" s="44"/>
      <c r="C47" s="56"/>
      <c r="D47" s="56"/>
      <c r="E47" s="48"/>
      <c r="G47"/>
      <c r="H47"/>
      <c r="I47"/>
      <c r="J47"/>
      <c r="K47"/>
      <c r="L47"/>
    </row>
    <row r="48" spans="1:12">
      <c r="A48" s="44"/>
      <c r="B48" s="44"/>
      <c r="C48" s="56"/>
      <c r="D48" s="56"/>
      <c r="E48" s="48"/>
      <c r="G48"/>
      <c r="H48"/>
      <c r="I48"/>
      <c r="J48"/>
      <c r="K48"/>
      <c r="L48"/>
    </row>
    <row r="49" spans="1:11">
      <c r="A49" s="44"/>
      <c r="B49" s="44"/>
      <c r="C49" s="56"/>
      <c r="D49" s="56"/>
      <c r="E49" s="48"/>
      <c r="H49"/>
      <c r="I49"/>
      <c r="J49"/>
      <c r="K49"/>
    </row>
    <row r="50" spans="1:11">
      <c r="A50" s="44"/>
      <c r="B50" s="44"/>
      <c r="C50" s="56"/>
      <c r="D50" s="56"/>
      <c r="E50" s="48"/>
      <c r="H50" s="74"/>
      <c r="I50" s="74"/>
      <c r="J50" s="74"/>
      <c r="K50" s="74"/>
    </row>
    <row r="51" spans="1:11">
      <c r="A51" s="44"/>
      <c r="B51" s="44"/>
      <c r="C51" s="56"/>
      <c r="D51" s="56"/>
      <c r="E51" s="48"/>
      <c r="H51"/>
      <c r="I51"/>
      <c r="J51"/>
      <c r="K51"/>
    </row>
    <row r="52" spans="1:11">
      <c r="C52"/>
      <c r="H52"/>
      <c r="I52"/>
      <c r="J52"/>
      <c r="K52"/>
    </row>
    <row r="53" spans="1:11">
      <c r="C53"/>
      <c r="H53"/>
      <c r="I53"/>
      <c r="J53"/>
      <c r="K53"/>
    </row>
    <row r="54" spans="1:11">
      <c r="C54"/>
      <c r="H54"/>
      <c r="I54"/>
      <c r="J54"/>
      <c r="K54"/>
    </row>
    <row r="55" spans="1:11">
      <c r="C55"/>
      <c r="H55"/>
      <c r="I55"/>
      <c r="J55"/>
      <c r="K55"/>
    </row>
    <row r="56" spans="1:11">
      <c r="C56"/>
      <c r="H56"/>
      <c r="I56"/>
      <c r="J56"/>
      <c r="K56"/>
    </row>
    <row r="57" spans="1:11">
      <c r="A57" s="47"/>
      <c r="B57" s="47"/>
      <c r="C57"/>
      <c r="J57" s="74"/>
      <c r="K57" s="74"/>
    </row>
    <row r="58" spans="1:11">
      <c r="A58" s="47"/>
      <c r="B58" s="47"/>
      <c r="C58"/>
      <c r="J58" s="74"/>
      <c r="K58" s="74"/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honeticPr fontId="36" type="noConversion"/>
  <hyperlinks>
    <hyperlink ref="A10" r:id="rId1" display="http://www.bls.gov/webapps/legacy/cpsatab1.htm" xr:uid="{8A44A7CC-BEA0-4DBA-A898-CBA57E905AC5}"/>
    <hyperlink ref="A11" r:id="rId2" xr:uid="{1F52EE17-D02A-4F75-AE42-2111CAF4F884}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72"/>
  <sheetViews>
    <sheetView zoomScale="76" zoomScaleNormal="70" workbookViewId="0"/>
  </sheetViews>
  <sheetFormatPr defaultRowHeight="13.15"/>
  <cols>
    <col min="1" max="1" width="46.85546875" customWidth="1"/>
  </cols>
  <sheetData>
    <row r="1" spans="1:29">
      <c r="A1" s="1" t="s">
        <v>101</v>
      </c>
    </row>
    <row r="2" spans="1:29" ht="14.45">
      <c r="A2" s="2" t="s">
        <v>102</v>
      </c>
      <c r="B2" s="3">
        <f>National!H13</f>
        <v>44562</v>
      </c>
      <c r="C2" s="3">
        <f>DATE(YEAR(B2),MONTH(B2)+1,DAY(B2))</f>
        <v>44593</v>
      </c>
      <c r="D2" s="3">
        <f t="shared" ref="D2:AC2" si="0">DATE(YEAR(C2),MONTH(C2)+1,DAY(C2))</f>
        <v>44621</v>
      </c>
      <c r="E2" s="3">
        <f t="shared" si="0"/>
        <v>44652</v>
      </c>
      <c r="F2" s="3">
        <f t="shared" si="0"/>
        <v>44682</v>
      </c>
      <c r="G2" s="3">
        <f t="shared" si="0"/>
        <v>44713</v>
      </c>
      <c r="H2" s="3">
        <f t="shared" si="0"/>
        <v>44743</v>
      </c>
      <c r="I2" s="3">
        <f t="shared" si="0"/>
        <v>44774</v>
      </c>
      <c r="J2" s="3">
        <f t="shared" si="0"/>
        <v>44805</v>
      </c>
      <c r="K2" s="3">
        <f t="shared" si="0"/>
        <v>44835</v>
      </c>
      <c r="L2" s="3">
        <f t="shared" si="0"/>
        <v>44866</v>
      </c>
      <c r="M2" s="3">
        <f t="shared" si="0"/>
        <v>44896</v>
      </c>
      <c r="N2" s="3">
        <f t="shared" si="0"/>
        <v>44927</v>
      </c>
      <c r="O2" s="3">
        <f t="shared" si="0"/>
        <v>44958</v>
      </c>
      <c r="P2" s="3">
        <f t="shared" si="0"/>
        <v>44986</v>
      </c>
      <c r="Q2" s="3">
        <f t="shared" si="0"/>
        <v>45017</v>
      </c>
      <c r="R2" s="3">
        <f t="shared" si="0"/>
        <v>45047</v>
      </c>
      <c r="S2" s="3">
        <f t="shared" si="0"/>
        <v>45078</v>
      </c>
      <c r="T2" s="3">
        <f t="shared" si="0"/>
        <v>45108</v>
      </c>
      <c r="U2" s="3">
        <f t="shared" si="0"/>
        <v>45139</v>
      </c>
      <c r="V2" s="3">
        <f t="shared" si="0"/>
        <v>45170</v>
      </c>
      <c r="W2" s="3">
        <f t="shared" si="0"/>
        <v>45200</v>
      </c>
      <c r="X2" s="3">
        <f t="shared" si="0"/>
        <v>45231</v>
      </c>
      <c r="Y2" s="3">
        <f t="shared" si="0"/>
        <v>45261</v>
      </c>
      <c r="Z2" s="3">
        <f t="shared" si="0"/>
        <v>45292</v>
      </c>
      <c r="AA2" s="3">
        <f t="shared" si="0"/>
        <v>45323</v>
      </c>
      <c r="AB2" s="3">
        <f t="shared" si="0"/>
        <v>45352</v>
      </c>
      <c r="AC2" s="3">
        <f t="shared" si="0"/>
        <v>45383</v>
      </c>
    </row>
    <row r="3" spans="1:29">
      <c r="A3" t="s">
        <v>103</v>
      </c>
      <c r="B3" s="28">
        <v>351544</v>
      </c>
      <c r="C3" s="28">
        <v>352914</v>
      </c>
      <c r="D3" s="28">
        <v>351785</v>
      </c>
      <c r="E3" s="28">
        <v>349196</v>
      </c>
      <c r="F3" s="28">
        <v>355895</v>
      </c>
      <c r="G3" s="28">
        <v>359506</v>
      </c>
      <c r="H3" s="28">
        <v>360096</v>
      </c>
      <c r="I3" s="28">
        <v>357905</v>
      </c>
      <c r="J3" s="28">
        <v>352845</v>
      </c>
      <c r="K3" s="28">
        <v>352133</v>
      </c>
      <c r="L3" s="28">
        <v>350280</v>
      </c>
      <c r="M3" s="28">
        <v>350199</v>
      </c>
      <c r="N3" s="28">
        <v>349945</v>
      </c>
      <c r="O3" s="28">
        <v>352213</v>
      </c>
      <c r="P3" s="28">
        <v>353002</v>
      </c>
      <c r="Q3" s="28">
        <v>351610</v>
      </c>
      <c r="R3" s="28">
        <v>356673</v>
      </c>
      <c r="S3" s="28">
        <v>362898</v>
      </c>
      <c r="T3" s="28">
        <v>365904</v>
      </c>
      <c r="U3" s="28">
        <v>363027</v>
      </c>
      <c r="V3" s="28">
        <v>360229</v>
      </c>
      <c r="W3" s="28">
        <v>357411</v>
      </c>
      <c r="X3" s="28">
        <v>358227</v>
      </c>
      <c r="Y3" s="28">
        <v>353993</v>
      </c>
      <c r="Z3" s="28">
        <v>352619</v>
      </c>
      <c r="AA3" s="28">
        <v>354142</v>
      </c>
      <c r="AB3" s="28">
        <v>355111</v>
      </c>
      <c r="AC3" s="28">
        <v>353019</v>
      </c>
    </row>
    <row r="4" spans="1:29">
      <c r="A4" t="s">
        <v>27</v>
      </c>
      <c r="B4" s="28">
        <v>2710</v>
      </c>
      <c r="C4" s="28">
        <v>2854</v>
      </c>
      <c r="D4" s="28">
        <v>2732</v>
      </c>
      <c r="E4" s="28">
        <v>2315</v>
      </c>
      <c r="F4" s="28">
        <v>1492</v>
      </c>
      <c r="G4" s="28">
        <v>2926</v>
      </c>
      <c r="H4" s="28">
        <v>3683</v>
      </c>
      <c r="I4" s="28">
        <v>3127</v>
      </c>
      <c r="J4" s="28">
        <v>2334</v>
      </c>
      <c r="K4" s="28">
        <v>2172</v>
      </c>
      <c r="L4" s="28">
        <v>1327</v>
      </c>
      <c r="M4" s="28">
        <v>1132</v>
      </c>
      <c r="N4" s="28">
        <v>2881</v>
      </c>
      <c r="O4" s="28">
        <v>2884</v>
      </c>
      <c r="P4" s="28">
        <v>2708</v>
      </c>
      <c r="Q4" s="28">
        <v>2341</v>
      </c>
      <c r="R4" s="28">
        <v>1383</v>
      </c>
      <c r="S4" s="28">
        <v>3316</v>
      </c>
      <c r="T4" s="28">
        <v>3882</v>
      </c>
      <c r="U4" s="28">
        <v>3310</v>
      </c>
      <c r="V4" s="28">
        <v>2682</v>
      </c>
      <c r="W4" s="28">
        <v>2298</v>
      </c>
      <c r="X4" s="28">
        <v>1397</v>
      </c>
      <c r="Y4" s="28">
        <v>1188</v>
      </c>
      <c r="Z4" s="28">
        <v>2838</v>
      </c>
      <c r="AA4" s="28">
        <v>2831</v>
      </c>
      <c r="AB4" s="28">
        <v>2704</v>
      </c>
      <c r="AC4" s="28">
        <v>2447</v>
      </c>
    </row>
    <row r="5" spans="1:29">
      <c r="A5" t="s">
        <v>28</v>
      </c>
      <c r="B5" s="28">
        <v>3758</v>
      </c>
      <c r="C5" s="28">
        <v>4546</v>
      </c>
      <c r="D5" s="28">
        <v>4359</v>
      </c>
      <c r="E5" s="28">
        <v>3483</v>
      </c>
      <c r="F5" s="28">
        <v>2878</v>
      </c>
      <c r="G5" s="28">
        <v>3647</v>
      </c>
      <c r="H5" s="28">
        <v>4096</v>
      </c>
      <c r="I5" s="28">
        <v>3980</v>
      </c>
      <c r="J5" s="28">
        <v>2975</v>
      </c>
      <c r="K5" s="28">
        <v>2634</v>
      </c>
      <c r="L5" s="28">
        <v>2461</v>
      </c>
      <c r="M5" s="28">
        <v>2386</v>
      </c>
      <c r="N5" s="28">
        <v>3895</v>
      </c>
      <c r="O5" s="28">
        <v>5012</v>
      </c>
      <c r="P5" s="28">
        <v>4842</v>
      </c>
      <c r="Q5" s="28">
        <v>3403</v>
      </c>
      <c r="R5" s="28">
        <v>2512</v>
      </c>
      <c r="S5" s="28">
        <v>3182</v>
      </c>
      <c r="T5" s="28">
        <v>4057</v>
      </c>
      <c r="U5" s="28">
        <v>4141</v>
      </c>
      <c r="V5" s="28">
        <v>3819</v>
      </c>
      <c r="W5" s="28">
        <v>2750</v>
      </c>
      <c r="X5" s="28">
        <v>2573</v>
      </c>
      <c r="Y5" s="28">
        <v>2448</v>
      </c>
      <c r="Z5" s="28">
        <v>3826</v>
      </c>
      <c r="AA5" s="28">
        <v>4874</v>
      </c>
      <c r="AB5" s="28">
        <v>4777</v>
      </c>
      <c r="AC5" s="28">
        <v>3555</v>
      </c>
    </row>
    <row r="6" spans="1:29">
      <c r="A6" t="s">
        <v>104</v>
      </c>
      <c r="B6" s="28">
        <v>151078</v>
      </c>
      <c r="C6" s="28">
        <v>150554</v>
      </c>
      <c r="D6" s="28">
        <v>150071</v>
      </c>
      <c r="E6" s="28">
        <v>148803</v>
      </c>
      <c r="F6" s="28">
        <v>151224</v>
      </c>
      <c r="G6" s="28">
        <v>148833</v>
      </c>
      <c r="H6" s="28">
        <v>146901</v>
      </c>
      <c r="I6" s="28">
        <v>147290</v>
      </c>
      <c r="J6" s="28">
        <v>148867</v>
      </c>
      <c r="K6" s="28">
        <v>151121</v>
      </c>
      <c r="L6" s="28">
        <v>151509</v>
      </c>
      <c r="M6" s="28">
        <v>151742</v>
      </c>
      <c r="N6" s="28">
        <v>150349</v>
      </c>
      <c r="O6" s="28">
        <v>149899</v>
      </c>
      <c r="P6" s="28">
        <v>150039</v>
      </c>
      <c r="Q6" s="28">
        <v>149776</v>
      </c>
      <c r="R6" s="28">
        <v>151186</v>
      </c>
      <c r="S6" s="28">
        <v>149755</v>
      </c>
      <c r="T6" s="28">
        <v>149030</v>
      </c>
      <c r="U6" s="28">
        <v>148862</v>
      </c>
      <c r="V6" s="28">
        <v>150805</v>
      </c>
      <c r="W6" s="28">
        <v>152481</v>
      </c>
      <c r="X6" s="28">
        <v>154434</v>
      </c>
      <c r="Y6" s="28">
        <v>153262</v>
      </c>
      <c r="Z6" s="28">
        <v>151979</v>
      </c>
      <c r="AA6" s="28">
        <v>151688</v>
      </c>
      <c r="AB6" s="28">
        <v>151962</v>
      </c>
      <c r="AC6" s="28">
        <v>151511</v>
      </c>
    </row>
    <row r="7" spans="1:29">
      <c r="A7" t="s">
        <v>104</v>
      </c>
      <c r="B7" s="28">
        <v>151078</v>
      </c>
      <c r="C7" s="28">
        <v>150554</v>
      </c>
      <c r="D7" s="28">
        <v>150071</v>
      </c>
      <c r="E7" s="28">
        <v>148803</v>
      </c>
      <c r="F7" s="28">
        <v>151224</v>
      </c>
      <c r="G7" s="28">
        <v>148833</v>
      </c>
      <c r="H7" s="28">
        <v>146901</v>
      </c>
      <c r="I7" s="28">
        <v>147290</v>
      </c>
      <c r="J7" s="28">
        <v>148867</v>
      </c>
      <c r="K7" s="28">
        <v>151121</v>
      </c>
      <c r="L7" s="28">
        <v>151509</v>
      </c>
      <c r="M7" s="28">
        <v>151742</v>
      </c>
      <c r="N7" s="28">
        <v>150349</v>
      </c>
      <c r="O7" s="28">
        <v>149899</v>
      </c>
      <c r="P7" s="28">
        <v>150039</v>
      </c>
      <c r="Q7" s="28">
        <v>149776</v>
      </c>
      <c r="R7" s="28">
        <v>151186</v>
      </c>
      <c r="S7" s="28">
        <v>149755</v>
      </c>
      <c r="T7" s="28">
        <v>149030</v>
      </c>
      <c r="U7" s="28">
        <v>148862</v>
      </c>
      <c r="V7" s="28">
        <v>150805</v>
      </c>
      <c r="W7" s="28">
        <v>152481</v>
      </c>
      <c r="X7" s="28">
        <v>154434</v>
      </c>
      <c r="Y7" s="28">
        <v>153262</v>
      </c>
      <c r="Z7" s="28">
        <v>151979</v>
      </c>
      <c r="AA7" s="28">
        <v>151688</v>
      </c>
      <c r="AB7" s="28">
        <v>151962</v>
      </c>
      <c r="AC7" s="28">
        <v>151511</v>
      </c>
    </row>
    <row r="8" spans="1:29">
      <c r="A8" t="s">
        <v>105</v>
      </c>
      <c r="B8" s="28">
        <v>201274</v>
      </c>
      <c r="C8" s="28">
        <v>200685</v>
      </c>
      <c r="D8" s="28">
        <v>199965</v>
      </c>
      <c r="E8" s="28">
        <v>197966</v>
      </c>
      <c r="F8" s="28">
        <v>201077</v>
      </c>
      <c r="G8" s="28">
        <v>198027</v>
      </c>
      <c r="H8" s="28">
        <v>195257</v>
      </c>
      <c r="I8" s="28">
        <v>195612</v>
      </c>
      <c r="J8" s="28">
        <v>197784</v>
      </c>
      <c r="K8" s="28">
        <v>200834</v>
      </c>
      <c r="L8" s="28">
        <v>201387</v>
      </c>
      <c r="M8" s="28">
        <v>201835</v>
      </c>
      <c r="N8" s="28">
        <v>200052</v>
      </c>
      <c r="O8" s="28">
        <v>199684</v>
      </c>
      <c r="P8" s="28">
        <v>199803</v>
      </c>
      <c r="Q8" s="28">
        <v>199145</v>
      </c>
      <c r="R8" s="28">
        <v>200964</v>
      </c>
      <c r="S8" s="28">
        <v>199131</v>
      </c>
      <c r="T8" s="28">
        <v>198012</v>
      </c>
      <c r="U8" s="28">
        <v>197598</v>
      </c>
      <c r="V8" s="28">
        <v>200235</v>
      </c>
      <c r="W8" s="28">
        <v>202604</v>
      </c>
      <c r="X8" s="28">
        <v>205327</v>
      </c>
      <c r="Y8" s="28">
        <v>203844</v>
      </c>
      <c r="Z8" s="28">
        <v>202126</v>
      </c>
      <c r="AA8" s="28">
        <v>201876</v>
      </c>
      <c r="AB8" s="28">
        <v>202224</v>
      </c>
      <c r="AC8" s="28">
        <v>201344</v>
      </c>
    </row>
    <row r="9" spans="1:29">
      <c r="A9" t="s">
        <v>29</v>
      </c>
      <c r="B9" s="28">
        <v>6724</v>
      </c>
      <c r="C9" s="28">
        <v>6732</v>
      </c>
      <c r="D9" s="28">
        <v>6767</v>
      </c>
      <c r="E9" s="28">
        <v>6452</v>
      </c>
      <c r="F9" s="28">
        <v>6331</v>
      </c>
      <c r="G9" s="28">
        <v>7107</v>
      </c>
      <c r="H9" s="28">
        <v>6530</v>
      </c>
      <c r="I9" s="28">
        <v>6361</v>
      </c>
      <c r="J9" s="28">
        <v>6461</v>
      </c>
      <c r="K9" s="28">
        <v>6521</v>
      </c>
      <c r="L9" s="28">
        <v>6758</v>
      </c>
      <c r="M9" s="28">
        <v>6704</v>
      </c>
      <c r="N9" s="28">
        <v>6590</v>
      </c>
      <c r="O9" s="28">
        <v>6766</v>
      </c>
      <c r="P9" s="28">
        <v>6683</v>
      </c>
      <c r="Q9" s="28">
        <v>6431</v>
      </c>
      <c r="R9" s="28">
        <v>6239</v>
      </c>
      <c r="S9" s="28">
        <v>6894</v>
      </c>
      <c r="T9" s="28">
        <v>6709</v>
      </c>
      <c r="U9" s="28">
        <v>6660</v>
      </c>
      <c r="V9" s="28">
        <v>6645</v>
      </c>
      <c r="W9" s="28">
        <v>7008</v>
      </c>
      <c r="X9" s="28">
        <v>7221</v>
      </c>
      <c r="Y9" s="28">
        <v>7073</v>
      </c>
      <c r="Z9" s="28">
        <v>6590</v>
      </c>
      <c r="AA9" s="28">
        <v>6771</v>
      </c>
      <c r="AB9" s="28">
        <v>6721</v>
      </c>
      <c r="AC9" s="28">
        <v>6773</v>
      </c>
    </row>
    <row r="10" spans="1:29">
      <c r="A10" t="s">
        <v>30</v>
      </c>
      <c r="B10" s="28">
        <v>235</v>
      </c>
      <c r="C10" s="28">
        <v>230</v>
      </c>
      <c r="D10" s="28">
        <v>235</v>
      </c>
      <c r="E10" s="28">
        <v>384</v>
      </c>
      <c r="F10" s="28">
        <v>446</v>
      </c>
      <c r="G10" s="28">
        <v>591</v>
      </c>
      <c r="H10" s="28">
        <v>1205</v>
      </c>
      <c r="I10" s="28">
        <v>543</v>
      </c>
      <c r="J10" s="28">
        <v>364</v>
      </c>
      <c r="K10" s="28">
        <v>285</v>
      </c>
      <c r="L10" s="28">
        <v>254</v>
      </c>
      <c r="M10" s="28">
        <v>237</v>
      </c>
      <c r="N10" s="28">
        <v>237</v>
      </c>
      <c r="O10" s="28">
        <v>251</v>
      </c>
      <c r="P10" s="28">
        <v>255</v>
      </c>
      <c r="Q10" s="28">
        <v>340</v>
      </c>
      <c r="R10" s="28">
        <v>376</v>
      </c>
      <c r="S10" s="28">
        <v>850</v>
      </c>
      <c r="T10" s="28">
        <v>1144</v>
      </c>
      <c r="U10" s="28">
        <v>730</v>
      </c>
      <c r="V10" s="28">
        <v>554</v>
      </c>
      <c r="W10" s="28">
        <v>298</v>
      </c>
      <c r="X10" s="28">
        <v>261</v>
      </c>
      <c r="Y10" s="28">
        <v>233</v>
      </c>
      <c r="Z10" s="28">
        <v>225</v>
      </c>
      <c r="AA10" s="28">
        <v>243</v>
      </c>
      <c r="AB10" s="28">
        <v>249</v>
      </c>
      <c r="AC10" s="28">
        <v>348</v>
      </c>
    </row>
    <row r="11" spans="1:29">
      <c r="A11" t="s">
        <v>31</v>
      </c>
      <c r="B11" s="28">
        <v>2801</v>
      </c>
      <c r="C11" s="28">
        <v>2892</v>
      </c>
      <c r="D11" s="28">
        <v>2943</v>
      </c>
      <c r="E11" s="28">
        <v>3171</v>
      </c>
      <c r="F11" s="28">
        <v>3412</v>
      </c>
      <c r="G11" s="28">
        <v>3958</v>
      </c>
      <c r="H11" s="28">
        <v>4527</v>
      </c>
      <c r="I11" s="28">
        <v>4450</v>
      </c>
      <c r="J11" s="28">
        <v>3513</v>
      </c>
      <c r="K11" s="28">
        <v>3044</v>
      </c>
      <c r="L11" s="28">
        <v>2945</v>
      </c>
      <c r="M11" s="28">
        <v>2903</v>
      </c>
      <c r="N11" s="28">
        <v>2902</v>
      </c>
      <c r="O11" s="28">
        <v>2999</v>
      </c>
      <c r="P11" s="28">
        <v>3099</v>
      </c>
      <c r="Q11" s="28">
        <v>3222</v>
      </c>
      <c r="R11" s="28">
        <v>3437</v>
      </c>
      <c r="S11" s="28">
        <v>4067</v>
      </c>
      <c r="T11" s="28">
        <v>4526</v>
      </c>
      <c r="U11" s="28">
        <v>4334</v>
      </c>
      <c r="V11" s="28">
        <v>3650</v>
      </c>
      <c r="W11" s="28">
        <v>3179</v>
      </c>
      <c r="X11" s="28">
        <v>3098</v>
      </c>
      <c r="Y11" s="28">
        <v>2998</v>
      </c>
      <c r="Z11" s="28">
        <v>2919</v>
      </c>
      <c r="AA11" s="28">
        <v>2959</v>
      </c>
      <c r="AB11" s="28">
        <v>3051</v>
      </c>
      <c r="AC11" s="28">
        <v>3149</v>
      </c>
    </row>
    <row r="12" spans="1:29">
      <c r="A12" t="s">
        <v>32</v>
      </c>
      <c r="B12" s="28">
        <v>1232</v>
      </c>
      <c r="C12" s="28">
        <v>1267</v>
      </c>
      <c r="D12" s="28">
        <v>1268</v>
      </c>
      <c r="E12" s="28">
        <v>1329</v>
      </c>
      <c r="F12" s="28">
        <v>1397</v>
      </c>
      <c r="G12" s="28">
        <v>1596</v>
      </c>
      <c r="H12" s="28">
        <v>1800</v>
      </c>
      <c r="I12" s="28">
        <v>1763</v>
      </c>
      <c r="J12" s="28">
        <v>1428</v>
      </c>
      <c r="K12" s="28">
        <v>1269</v>
      </c>
      <c r="L12" s="28">
        <v>1267</v>
      </c>
      <c r="M12" s="28">
        <v>1249</v>
      </c>
      <c r="N12" s="28">
        <v>1186</v>
      </c>
      <c r="O12" s="28">
        <v>1211</v>
      </c>
      <c r="P12" s="28">
        <v>1247</v>
      </c>
      <c r="Q12" s="28">
        <v>1302</v>
      </c>
      <c r="R12" s="28">
        <v>1379</v>
      </c>
      <c r="S12" s="28">
        <v>1605</v>
      </c>
      <c r="T12" s="28">
        <v>1769</v>
      </c>
      <c r="U12" s="28">
        <v>1702</v>
      </c>
      <c r="V12" s="28">
        <v>1443</v>
      </c>
      <c r="W12" s="28">
        <v>1254</v>
      </c>
      <c r="X12" s="28">
        <v>1232</v>
      </c>
      <c r="Y12" s="28">
        <v>1204</v>
      </c>
      <c r="Z12" s="28">
        <v>1170</v>
      </c>
      <c r="AA12" s="28">
        <v>1186</v>
      </c>
      <c r="AB12" s="28">
        <v>1212</v>
      </c>
      <c r="AC12" s="28">
        <v>1233</v>
      </c>
    </row>
    <row r="13" spans="1:29">
      <c r="A13" t="s">
        <v>33</v>
      </c>
      <c r="B13" s="28">
        <v>597</v>
      </c>
      <c r="C13" s="28">
        <v>611</v>
      </c>
      <c r="D13" s="28">
        <v>612</v>
      </c>
      <c r="E13" s="28">
        <v>722</v>
      </c>
      <c r="F13" s="28">
        <v>1254</v>
      </c>
      <c r="G13" s="28">
        <v>1586</v>
      </c>
      <c r="H13" s="28">
        <v>1685</v>
      </c>
      <c r="I13" s="28">
        <v>1602</v>
      </c>
      <c r="J13" s="28">
        <v>1359</v>
      </c>
      <c r="K13" s="28">
        <v>654</v>
      </c>
      <c r="L13" s="28">
        <v>608</v>
      </c>
      <c r="M13" s="28">
        <v>610</v>
      </c>
      <c r="N13" s="28">
        <v>597</v>
      </c>
      <c r="O13" s="28">
        <v>599</v>
      </c>
      <c r="P13" s="28">
        <v>611</v>
      </c>
      <c r="Q13" s="28">
        <v>719</v>
      </c>
      <c r="R13" s="28">
        <v>1282</v>
      </c>
      <c r="S13" s="28">
        <v>1770</v>
      </c>
      <c r="T13" s="28">
        <v>1812</v>
      </c>
      <c r="U13" s="28">
        <v>1740</v>
      </c>
      <c r="V13" s="28">
        <v>1464</v>
      </c>
      <c r="W13" s="28">
        <v>670</v>
      </c>
      <c r="X13" s="28">
        <v>619</v>
      </c>
      <c r="Y13" s="28">
        <v>606</v>
      </c>
      <c r="Z13" s="28">
        <v>590</v>
      </c>
      <c r="AA13" s="28">
        <v>598</v>
      </c>
      <c r="AB13" s="28">
        <v>607</v>
      </c>
      <c r="AC13" s="28">
        <v>712</v>
      </c>
    </row>
    <row r="14" spans="1:29">
      <c r="A14" t="s">
        <v>34</v>
      </c>
      <c r="B14" s="28">
        <v>1487</v>
      </c>
      <c r="C14" s="28">
        <v>1496</v>
      </c>
      <c r="D14" s="28">
        <v>1488</v>
      </c>
      <c r="E14" s="28">
        <v>1575</v>
      </c>
      <c r="F14" s="28">
        <v>1637</v>
      </c>
      <c r="G14" s="28">
        <v>1764</v>
      </c>
      <c r="H14" s="28">
        <v>2067</v>
      </c>
      <c r="I14" s="28">
        <v>1977</v>
      </c>
      <c r="J14" s="28">
        <v>1707</v>
      </c>
      <c r="K14" s="28">
        <v>1571</v>
      </c>
      <c r="L14" s="28">
        <v>1520</v>
      </c>
      <c r="M14" s="28">
        <v>1580</v>
      </c>
      <c r="N14" s="28">
        <v>1528</v>
      </c>
      <c r="O14" s="28">
        <v>1577</v>
      </c>
      <c r="P14" s="28">
        <v>1531</v>
      </c>
      <c r="Q14" s="28">
        <v>1669</v>
      </c>
      <c r="R14" s="28">
        <v>1671</v>
      </c>
      <c r="S14" s="28">
        <v>1930</v>
      </c>
      <c r="T14" s="28">
        <v>2214</v>
      </c>
      <c r="U14" s="28">
        <v>1911</v>
      </c>
      <c r="V14" s="28">
        <v>1751</v>
      </c>
      <c r="W14" s="28">
        <v>1686</v>
      </c>
      <c r="X14" s="28">
        <v>1635</v>
      </c>
      <c r="Y14" s="28">
        <v>1655</v>
      </c>
      <c r="Z14" s="28">
        <v>1532</v>
      </c>
      <c r="AA14" s="28">
        <v>1589</v>
      </c>
      <c r="AB14" s="28">
        <v>1546</v>
      </c>
      <c r="AC14" s="28">
        <v>1757</v>
      </c>
    </row>
    <row r="15" spans="1:29">
      <c r="A15" t="s">
        <v>35</v>
      </c>
      <c r="B15" s="28">
        <v>44831</v>
      </c>
      <c r="C15" s="28">
        <v>44933</v>
      </c>
      <c r="D15" s="28">
        <v>45080</v>
      </c>
      <c r="E15" s="28">
        <v>44740</v>
      </c>
      <c r="F15" s="28">
        <v>44873</v>
      </c>
      <c r="G15" s="28">
        <v>45111</v>
      </c>
      <c r="H15" s="28">
        <v>45196</v>
      </c>
      <c r="I15" s="28">
        <v>44927</v>
      </c>
      <c r="J15" s="28">
        <v>44667</v>
      </c>
      <c r="K15" s="28">
        <v>45362</v>
      </c>
      <c r="L15" s="28">
        <v>45701</v>
      </c>
      <c r="M15" s="28">
        <v>45625</v>
      </c>
      <c r="N15" s="28">
        <v>44797</v>
      </c>
      <c r="O15" s="28">
        <v>45026</v>
      </c>
      <c r="P15" s="28">
        <v>45303</v>
      </c>
      <c r="Q15" s="28">
        <v>44907</v>
      </c>
      <c r="R15" s="28">
        <v>45215</v>
      </c>
      <c r="S15" s="28">
        <v>45444</v>
      </c>
      <c r="T15" s="28">
        <v>45857</v>
      </c>
      <c r="U15" s="28">
        <v>45599</v>
      </c>
      <c r="V15" s="28">
        <v>45493</v>
      </c>
      <c r="W15" s="28">
        <v>45813</v>
      </c>
      <c r="X15" s="28">
        <v>46519</v>
      </c>
      <c r="Y15" s="28">
        <v>46011</v>
      </c>
      <c r="Z15" s="28">
        <v>45068</v>
      </c>
      <c r="AA15" s="28">
        <v>45247</v>
      </c>
      <c r="AB15" s="28">
        <v>45485</v>
      </c>
      <c r="AC15" s="28">
        <v>45315</v>
      </c>
    </row>
    <row r="16" spans="1:29">
      <c r="A16" t="s">
        <v>106</v>
      </c>
      <c r="B16" s="28">
        <v>12101</v>
      </c>
      <c r="C16" s="28">
        <v>12126</v>
      </c>
      <c r="D16" s="28">
        <v>12150</v>
      </c>
      <c r="E16" s="28">
        <v>12088</v>
      </c>
      <c r="F16" s="28">
        <v>12112</v>
      </c>
      <c r="G16" s="28">
        <v>12167</v>
      </c>
      <c r="H16" s="28">
        <v>12178</v>
      </c>
      <c r="I16" s="28">
        <v>12094</v>
      </c>
      <c r="J16" s="28">
        <v>12020</v>
      </c>
      <c r="K16" s="28">
        <v>12186</v>
      </c>
      <c r="L16" s="28">
        <v>12274</v>
      </c>
      <c r="M16" s="28">
        <v>12270</v>
      </c>
      <c r="N16" s="28">
        <v>12076</v>
      </c>
      <c r="O16" s="28">
        <v>12122</v>
      </c>
      <c r="P16" s="28">
        <v>12187</v>
      </c>
      <c r="Q16" s="28">
        <v>12072</v>
      </c>
      <c r="R16" s="28">
        <v>12174</v>
      </c>
      <c r="S16" s="28">
        <v>12264</v>
      </c>
      <c r="T16" s="28">
        <v>12377</v>
      </c>
      <c r="U16" s="28">
        <v>12280</v>
      </c>
      <c r="V16" s="28">
        <v>12252</v>
      </c>
      <c r="W16" s="28">
        <v>12338</v>
      </c>
      <c r="X16" s="28">
        <v>12528</v>
      </c>
      <c r="Y16" s="28">
        <v>12363</v>
      </c>
      <c r="Z16" s="28">
        <v>12124</v>
      </c>
      <c r="AA16" s="28">
        <v>12165</v>
      </c>
      <c r="AB16" s="28">
        <v>12255</v>
      </c>
      <c r="AC16" s="28">
        <v>12183</v>
      </c>
    </row>
    <row r="17" spans="1:29">
      <c r="A17" t="s">
        <v>107</v>
      </c>
      <c r="B17" s="28">
        <v>44831</v>
      </c>
      <c r="C17" s="28">
        <v>44933</v>
      </c>
      <c r="D17" s="28">
        <v>45080</v>
      </c>
      <c r="E17" s="28">
        <v>44740</v>
      </c>
      <c r="F17" s="28">
        <v>44873</v>
      </c>
      <c r="G17" s="28">
        <v>45111</v>
      </c>
      <c r="H17" s="28">
        <v>45196</v>
      </c>
      <c r="I17" s="28">
        <v>44927</v>
      </c>
      <c r="J17" s="28">
        <v>44667</v>
      </c>
      <c r="K17" s="28">
        <v>45362</v>
      </c>
      <c r="L17" s="28">
        <v>45701</v>
      </c>
      <c r="M17" s="28">
        <v>45625</v>
      </c>
      <c r="N17" s="28">
        <v>44797</v>
      </c>
      <c r="O17" s="28">
        <v>45026</v>
      </c>
      <c r="P17" s="28">
        <v>45303</v>
      </c>
      <c r="Q17" s="28">
        <v>44907</v>
      </c>
      <c r="R17" s="28">
        <v>45215</v>
      </c>
      <c r="S17" s="28">
        <v>45444</v>
      </c>
      <c r="T17" s="28">
        <v>45857</v>
      </c>
      <c r="U17" s="28">
        <v>45599</v>
      </c>
      <c r="V17" s="28">
        <v>45493</v>
      </c>
      <c r="W17" s="28">
        <v>45813</v>
      </c>
      <c r="X17" s="28">
        <v>46519</v>
      </c>
      <c r="Y17" s="28">
        <v>46011</v>
      </c>
      <c r="Z17" s="28">
        <v>45068</v>
      </c>
      <c r="AA17" s="28">
        <v>45247</v>
      </c>
      <c r="AB17" s="28">
        <v>45485</v>
      </c>
      <c r="AC17" s="28">
        <v>45315</v>
      </c>
    </row>
    <row r="18" spans="1:29">
      <c r="A18" t="s">
        <v>36</v>
      </c>
      <c r="B18" s="28">
        <v>932</v>
      </c>
      <c r="C18" s="28">
        <v>924</v>
      </c>
      <c r="D18" s="28">
        <v>957</v>
      </c>
      <c r="E18" s="28">
        <v>982</v>
      </c>
      <c r="F18" s="28">
        <v>1117</v>
      </c>
      <c r="G18" s="28">
        <v>1216</v>
      </c>
      <c r="H18" s="28">
        <v>1242</v>
      </c>
      <c r="I18" s="28">
        <v>1256</v>
      </c>
      <c r="J18" s="28">
        <v>1158</v>
      </c>
      <c r="K18" s="28">
        <v>1079</v>
      </c>
      <c r="L18" s="28">
        <v>947</v>
      </c>
      <c r="M18" s="28">
        <v>954</v>
      </c>
      <c r="N18" s="28">
        <v>907</v>
      </c>
      <c r="O18" s="28">
        <v>910</v>
      </c>
      <c r="P18" s="28">
        <v>961</v>
      </c>
      <c r="Q18" s="28">
        <v>997</v>
      </c>
      <c r="R18" s="28">
        <v>1183</v>
      </c>
      <c r="S18" s="28">
        <v>1282</v>
      </c>
      <c r="T18" s="28">
        <v>1393</v>
      </c>
      <c r="U18" s="28">
        <v>1383</v>
      </c>
      <c r="V18" s="28">
        <v>1281</v>
      </c>
      <c r="W18" s="28">
        <v>1099</v>
      </c>
      <c r="X18" s="28">
        <v>977</v>
      </c>
      <c r="Y18" s="28">
        <v>959</v>
      </c>
      <c r="Z18" s="28">
        <v>899</v>
      </c>
      <c r="AA18" s="28">
        <v>908</v>
      </c>
      <c r="AB18" s="28">
        <v>971</v>
      </c>
      <c r="AC18" s="28">
        <v>961</v>
      </c>
    </row>
    <row r="19" spans="1:29">
      <c r="A19" t="s">
        <v>37</v>
      </c>
      <c r="B19" s="28">
        <v>1006</v>
      </c>
      <c r="C19" s="28">
        <v>1033</v>
      </c>
      <c r="D19" s="28">
        <v>992</v>
      </c>
      <c r="E19" s="28">
        <v>1191</v>
      </c>
      <c r="F19" s="28">
        <v>1391</v>
      </c>
      <c r="G19" s="28">
        <v>1562</v>
      </c>
      <c r="H19" s="28">
        <v>1562</v>
      </c>
      <c r="I19" s="28">
        <v>1548</v>
      </c>
      <c r="J19" s="28">
        <v>1436</v>
      </c>
      <c r="K19" s="28">
        <v>1166</v>
      </c>
      <c r="L19" s="28">
        <v>1024</v>
      </c>
      <c r="M19" s="28">
        <v>1071</v>
      </c>
      <c r="N19" s="28">
        <v>999</v>
      </c>
      <c r="O19" s="28">
        <v>1029</v>
      </c>
      <c r="P19" s="28">
        <v>1011</v>
      </c>
      <c r="Q19" s="28">
        <v>1278</v>
      </c>
      <c r="R19" s="28">
        <v>1485</v>
      </c>
      <c r="S19" s="28">
        <v>1622</v>
      </c>
      <c r="T19" s="28">
        <v>1640</v>
      </c>
      <c r="U19" s="28">
        <v>1624</v>
      </c>
      <c r="V19" s="28">
        <v>1508</v>
      </c>
      <c r="W19" s="28">
        <v>1182</v>
      </c>
      <c r="X19" s="28">
        <v>1033</v>
      </c>
      <c r="Y19" s="28">
        <v>1058</v>
      </c>
      <c r="Z19" s="28">
        <v>991</v>
      </c>
      <c r="AA19" s="28">
        <v>1013</v>
      </c>
      <c r="AB19" s="28">
        <v>979</v>
      </c>
      <c r="AC19" s="28">
        <v>1239</v>
      </c>
    </row>
    <row r="20" spans="1:29">
      <c r="A20" t="s">
        <v>38</v>
      </c>
      <c r="B20" s="28">
        <v>16888</v>
      </c>
      <c r="C20" s="28">
        <v>16892</v>
      </c>
      <c r="D20" s="28">
        <v>16870</v>
      </c>
      <c r="E20" s="28">
        <v>17093</v>
      </c>
      <c r="F20" s="28">
        <v>17889</v>
      </c>
      <c r="G20" s="28">
        <v>17622</v>
      </c>
      <c r="H20" s="28">
        <v>17736</v>
      </c>
      <c r="I20" s="28">
        <v>17853</v>
      </c>
      <c r="J20" s="28">
        <v>17483</v>
      </c>
      <c r="K20" s="28">
        <v>17336</v>
      </c>
      <c r="L20" s="28">
        <v>16820</v>
      </c>
      <c r="M20" s="28">
        <v>16717</v>
      </c>
      <c r="N20" s="28">
        <v>16733</v>
      </c>
      <c r="O20" s="28">
        <v>16875</v>
      </c>
      <c r="P20" s="28">
        <v>16954</v>
      </c>
      <c r="Q20" s="28">
        <v>17584</v>
      </c>
      <c r="R20" s="28">
        <v>18195</v>
      </c>
      <c r="S20" s="28">
        <v>17823</v>
      </c>
      <c r="T20" s="28">
        <v>18053</v>
      </c>
      <c r="U20" s="28">
        <v>17958</v>
      </c>
      <c r="V20" s="28">
        <v>17710</v>
      </c>
      <c r="W20" s="28">
        <v>17675</v>
      </c>
      <c r="X20" s="28">
        <v>17266</v>
      </c>
      <c r="Y20" s="28">
        <v>16826</v>
      </c>
      <c r="Z20" s="28">
        <v>16693</v>
      </c>
      <c r="AA20" s="28">
        <v>16630</v>
      </c>
      <c r="AB20" s="28">
        <v>16744</v>
      </c>
      <c r="AC20" s="28">
        <v>17015</v>
      </c>
    </row>
    <row r="21" spans="1:29">
      <c r="A21" t="s">
        <v>38</v>
      </c>
      <c r="B21" s="28">
        <v>16888</v>
      </c>
      <c r="C21" s="28">
        <v>16892</v>
      </c>
      <c r="D21" s="28">
        <v>16870</v>
      </c>
      <c r="E21" s="28">
        <v>17093</v>
      </c>
      <c r="F21" s="28">
        <v>17889</v>
      </c>
      <c r="G21" s="28">
        <v>17622</v>
      </c>
      <c r="H21" s="28">
        <v>17736</v>
      </c>
      <c r="I21" s="28">
        <v>17853</v>
      </c>
      <c r="J21" s="28">
        <v>17483</v>
      </c>
      <c r="K21" s="28">
        <v>17336</v>
      </c>
      <c r="L21" s="28">
        <v>16820</v>
      </c>
      <c r="M21" s="28">
        <v>16717</v>
      </c>
      <c r="N21" s="28">
        <v>16733</v>
      </c>
      <c r="O21" s="28">
        <v>16875</v>
      </c>
      <c r="P21" s="28">
        <v>16954</v>
      </c>
      <c r="Q21" s="28">
        <v>17584</v>
      </c>
      <c r="R21" s="28">
        <v>18195</v>
      </c>
      <c r="S21" s="28">
        <v>17823</v>
      </c>
      <c r="T21" s="28">
        <v>18053</v>
      </c>
      <c r="U21" s="28">
        <v>17958</v>
      </c>
      <c r="V21" s="28">
        <v>17710</v>
      </c>
      <c r="W21" s="28">
        <v>17675</v>
      </c>
      <c r="X21" s="28">
        <v>17266</v>
      </c>
      <c r="Y21" s="28">
        <v>16826</v>
      </c>
      <c r="Z21" s="28">
        <v>16693</v>
      </c>
      <c r="AA21" s="28">
        <v>16630</v>
      </c>
      <c r="AB21" s="28">
        <v>16744</v>
      </c>
      <c r="AC21" s="28">
        <v>17015</v>
      </c>
    </row>
    <row r="22" spans="1:29">
      <c r="A22" t="s">
        <v>108</v>
      </c>
      <c r="B22" s="28">
        <v>16888</v>
      </c>
      <c r="C22" s="28">
        <v>16892</v>
      </c>
      <c r="D22" s="28">
        <v>16870</v>
      </c>
      <c r="E22" s="28">
        <v>17093</v>
      </c>
      <c r="F22" s="28">
        <v>17889</v>
      </c>
      <c r="G22" s="28">
        <v>17622</v>
      </c>
      <c r="H22" s="28">
        <v>17736</v>
      </c>
      <c r="I22" s="28">
        <v>17853</v>
      </c>
      <c r="J22" s="28">
        <v>17483</v>
      </c>
      <c r="K22" s="28">
        <v>17336</v>
      </c>
      <c r="L22" s="28">
        <v>16820</v>
      </c>
      <c r="M22" s="28">
        <v>16717</v>
      </c>
      <c r="N22" s="28">
        <v>16733</v>
      </c>
      <c r="O22" s="28">
        <v>16875</v>
      </c>
      <c r="P22" s="28">
        <v>16954</v>
      </c>
      <c r="Q22" s="28">
        <v>17584</v>
      </c>
      <c r="R22" s="28">
        <v>18195</v>
      </c>
      <c r="S22" s="28">
        <v>17823</v>
      </c>
      <c r="T22" s="28">
        <v>18053</v>
      </c>
      <c r="U22" s="28">
        <v>17958</v>
      </c>
      <c r="V22" s="28">
        <v>17710</v>
      </c>
      <c r="W22" s="28">
        <v>17675</v>
      </c>
      <c r="X22" s="28">
        <v>17266</v>
      </c>
      <c r="Y22" s="28">
        <v>16826</v>
      </c>
      <c r="Z22" s="28">
        <v>16693</v>
      </c>
      <c r="AA22" s="28">
        <v>16630</v>
      </c>
      <c r="AB22" s="28">
        <v>16744</v>
      </c>
      <c r="AC22" s="28">
        <v>17015</v>
      </c>
    </row>
    <row r="23" spans="1:29">
      <c r="A23" t="s">
        <v>39</v>
      </c>
      <c r="B23" s="28">
        <v>27056</v>
      </c>
      <c r="C23" s="28">
        <v>26909</v>
      </c>
      <c r="D23" s="28">
        <v>26862</v>
      </c>
      <c r="E23" s="28">
        <v>27152</v>
      </c>
      <c r="F23" s="28">
        <v>28692</v>
      </c>
      <c r="G23" s="28">
        <v>29938</v>
      </c>
      <c r="H23" s="28">
        <v>29966</v>
      </c>
      <c r="I23" s="28">
        <v>29470</v>
      </c>
      <c r="J23" s="28">
        <v>28017</v>
      </c>
      <c r="K23" s="28">
        <v>27282</v>
      </c>
      <c r="L23" s="28">
        <v>26949</v>
      </c>
      <c r="M23" s="28">
        <v>27035</v>
      </c>
      <c r="N23" s="28">
        <v>26832</v>
      </c>
      <c r="O23" s="28">
        <v>26904</v>
      </c>
      <c r="P23" s="28">
        <v>27107</v>
      </c>
      <c r="Q23" s="28">
        <v>27398</v>
      </c>
      <c r="R23" s="28">
        <v>29239</v>
      </c>
      <c r="S23" s="28">
        <v>30022</v>
      </c>
      <c r="T23" s="28">
        <v>29925</v>
      </c>
      <c r="U23" s="28">
        <v>29809</v>
      </c>
      <c r="V23" s="28">
        <v>28481</v>
      </c>
      <c r="W23" s="28">
        <v>27757</v>
      </c>
      <c r="X23" s="28">
        <v>27460</v>
      </c>
      <c r="Y23" s="28">
        <v>27107</v>
      </c>
      <c r="Z23" s="28">
        <v>26699</v>
      </c>
      <c r="AA23" s="28">
        <v>26452</v>
      </c>
      <c r="AB23" s="28">
        <v>26409</v>
      </c>
      <c r="AC23" s="28">
        <v>26378</v>
      </c>
    </row>
    <row r="24" spans="1:29">
      <c r="A24" t="s">
        <v>40</v>
      </c>
      <c r="B24" s="28">
        <v>6257</v>
      </c>
      <c r="C24" s="28">
        <v>6296</v>
      </c>
      <c r="D24" s="28">
        <v>6245</v>
      </c>
      <c r="E24" s="28">
        <v>6406</v>
      </c>
      <c r="F24" s="28">
        <v>6976</v>
      </c>
      <c r="G24" s="28">
        <v>7298</v>
      </c>
      <c r="H24" s="28">
        <v>7644</v>
      </c>
      <c r="I24" s="28">
        <v>7453</v>
      </c>
      <c r="J24" s="28">
        <v>7139</v>
      </c>
      <c r="K24" s="28">
        <v>6750</v>
      </c>
      <c r="L24" s="28">
        <v>6357</v>
      </c>
      <c r="M24" s="28">
        <v>6340</v>
      </c>
      <c r="N24" s="28">
        <v>6171</v>
      </c>
      <c r="O24" s="28">
        <v>6241</v>
      </c>
      <c r="P24" s="28">
        <v>6328</v>
      </c>
      <c r="Q24" s="28">
        <v>6677</v>
      </c>
      <c r="R24" s="28">
        <v>7190</v>
      </c>
      <c r="S24" s="28">
        <v>7602</v>
      </c>
      <c r="T24" s="28">
        <v>7853</v>
      </c>
      <c r="U24" s="28">
        <v>7600</v>
      </c>
      <c r="V24" s="28">
        <v>7278</v>
      </c>
      <c r="W24" s="28">
        <v>6844</v>
      </c>
      <c r="X24" s="28">
        <v>6472</v>
      </c>
      <c r="Y24" s="28">
        <v>6334</v>
      </c>
      <c r="Z24" s="28">
        <v>6146</v>
      </c>
      <c r="AA24" s="28">
        <v>6131</v>
      </c>
      <c r="AB24" s="28">
        <v>6217</v>
      </c>
      <c r="AC24" s="28">
        <v>6474</v>
      </c>
    </row>
    <row r="25" spans="1:29">
      <c r="A25" t="s">
        <v>109</v>
      </c>
      <c r="B25" s="28">
        <v>6257</v>
      </c>
      <c r="C25" s="28">
        <v>6296</v>
      </c>
      <c r="D25" s="28">
        <v>6245</v>
      </c>
      <c r="E25" s="28">
        <v>6406</v>
      </c>
      <c r="F25" s="28">
        <v>6976</v>
      </c>
      <c r="G25" s="28">
        <v>7298</v>
      </c>
      <c r="H25" s="28">
        <v>7644</v>
      </c>
      <c r="I25" s="28">
        <v>7453</v>
      </c>
      <c r="J25" s="28">
        <v>7139</v>
      </c>
      <c r="K25" s="28">
        <v>6750</v>
      </c>
      <c r="L25" s="28">
        <v>6357</v>
      </c>
      <c r="M25" s="28">
        <v>6340</v>
      </c>
      <c r="N25" s="28">
        <v>6171</v>
      </c>
      <c r="O25" s="28">
        <v>6241</v>
      </c>
      <c r="P25" s="28">
        <v>6328</v>
      </c>
      <c r="Q25" s="28">
        <v>6677</v>
      </c>
      <c r="R25" s="28">
        <v>7190</v>
      </c>
      <c r="S25" s="28">
        <v>7602</v>
      </c>
      <c r="T25" s="28">
        <v>7853</v>
      </c>
      <c r="U25" s="28">
        <v>7600</v>
      </c>
      <c r="V25" s="28">
        <v>7278</v>
      </c>
      <c r="W25" s="28">
        <v>6844</v>
      </c>
      <c r="X25" s="28">
        <v>6472</v>
      </c>
      <c r="Y25" s="28">
        <v>6334</v>
      </c>
      <c r="Z25" s="28">
        <v>6146</v>
      </c>
      <c r="AA25" s="28">
        <v>6131</v>
      </c>
      <c r="AB25" s="28">
        <v>6217</v>
      </c>
      <c r="AC25" s="28">
        <v>6474</v>
      </c>
    </row>
    <row r="26" spans="1:29">
      <c r="A26" t="s">
        <v>41</v>
      </c>
      <c r="B26" s="28">
        <v>5775</v>
      </c>
      <c r="C26" s="28">
        <v>6044</v>
      </c>
      <c r="D26" s="28">
        <v>5928</v>
      </c>
      <c r="E26" s="28">
        <v>5752</v>
      </c>
      <c r="F26" s="28">
        <v>5847</v>
      </c>
      <c r="G26" s="28">
        <v>6000</v>
      </c>
      <c r="H26" s="28">
        <v>6885</v>
      </c>
      <c r="I26" s="28">
        <v>6448</v>
      </c>
      <c r="J26" s="28">
        <v>5966</v>
      </c>
      <c r="K26" s="28">
        <v>5731</v>
      </c>
      <c r="L26" s="28">
        <v>5600</v>
      </c>
      <c r="M26" s="28">
        <v>5313</v>
      </c>
      <c r="N26" s="28">
        <v>5641</v>
      </c>
      <c r="O26" s="28">
        <v>5900</v>
      </c>
      <c r="P26" s="28">
        <v>5911</v>
      </c>
      <c r="Q26" s="28">
        <v>5804</v>
      </c>
      <c r="R26" s="28">
        <v>5701</v>
      </c>
      <c r="S26" s="28">
        <v>6235</v>
      </c>
      <c r="T26" s="28">
        <v>6987</v>
      </c>
      <c r="U26" s="28">
        <v>6545</v>
      </c>
      <c r="V26" s="28">
        <v>6113</v>
      </c>
      <c r="W26" s="28">
        <v>5821</v>
      </c>
      <c r="X26" s="28">
        <v>5744</v>
      </c>
      <c r="Y26" s="28">
        <v>5399</v>
      </c>
      <c r="Z26" s="28">
        <v>5691</v>
      </c>
      <c r="AA26" s="28">
        <v>5739</v>
      </c>
      <c r="AB26" s="28">
        <v>5699</v>
      </c>
      <c r="AC26" s="28">
        <v>5579</v>
      </c>
    </row>
    <row r="27" spans="1:29">
      <c r="A27" t="s">
        <v>42</v>
      </c>
      <c r="B27" s="28">
        <v>2314</v>
      </c>
      <c r="C27" s="28">
        <v>2360</v>
      </c>
      <c r="D27" s="28">
        <v>2346</v>
      </c>
      <c r="E27" s="28">
        <v>2286</v>
      </c>
      <c r="F27" s="28">
        <v>2260</v>
      </c>
      <c r="G27" s="28">
        <v>2134</v>
      </c>
      <c r="H27" s="28">
        <v>1871</v>
      </c>
      <c r="I27" s="28">
        <v>2134</v>
      </c>
      <c r="J27" s="28">
        <v>2256</v>
      </c>
      <c r="K27" s="28">
        <v>2262</v>
      </c>
      <c r="L27" s="28">
        <v>2318</v>
      </c>
      <c r="M27" s="28">
        <v>2398</v>
      </c>
      <c r="N27" s="28">
        <v>2310</v>
      </c>
      <c r="O27" s="28">
        <v>2408</v>
      </c>
      <c r="P27" s="28">
        <v>2440</v>
      </c>
      <c r="Q27" s="28">
        <v>2277</v>
      </c>
      <c r="R27" s="28">
        <v>2245</v>
      </c>
      <c r="S27" s="28">
        <v>2028</v>
      </c>
      <c r="T27" s="28">
        <v>1862</v>
      </c>
      <c r="U27" s="28">
        <v>2152</v>
      </c>
      <c r="V27" s="28">
        <v>2327</v>
      </c>
      <c r="W27" s="28">
        <v>2499</v>
      </c>
      <c r="X27" s="28">
        <v>2499</v>
      </c>
      <c r="Y27" s="28">
        <v>2538</v>
      </c>
      <c r="Z27" s="28">
        <v>2346</v>
      </c>
      <c r="AA27" s="28">
        <v>2460</v>
      </c>
      <c r="AB27" s="28">
        <v>2482</v>
      </c>
      <c r="AC27" s="28">
        <v>2406</v>
      </c>
    </row>
    <row r="28" spans="1:29">
      <c r="A28" t="s">
        <v>43</v>
      </c>
      <c r="B28" s="28">
        <v>552</v>
      </c>
      <c r="C28" s="28">
        <v>567</v>
      </c>
      <c r="D28" s="28">
        <v>562</v>
      </c>
      <c r="E28" s="28">
        <v>563</v>
      </c>
      <c r="F28" s="28">
        <v>693</v>
      </c>
      <c r="G28" s="28">
        <v>719</v>
      </c>
      <c r="H28" s="28">
        <v>797</v>
      </c>
      <c r="I28" s="28">
        <v>762</v>
      </c>
      <c r="J28" s="28">
        <v>714</v>
      </c>
      <c r="K28" s="28">
        <v>668</v>
      </c>
      <c r="L28" s="28">
        <v>584</v>
      </c>
      <c r="M28" s="28">
        <v>582</v>
      </c>
      <c r="N28" s="28">
        <v>575</v>
      </c>
      <c r="O28" s="28">
        <v>561</v>
      </c>
      <c r="P28" s="28">
        <v>558</v>
      </c>
      <c r="Q28" s="28">
        <v>580</v>
      </c>
      <c r="R28" s="28">
        <v>660</v>
      </c>
      <c r="S28" s="28">
        <v>792</v>
      </c>
      <c r="T28" s="28">
        <v>893</v>
      </c>
      <c r="U28" s="28">
        <v>726</v>
      </c>
      <c r="V28" s="28">
        <v>686</v>
      </c>
      <c r="W28" s="28">
        <v>711</v>
      </c>
      <c r="X28" s="28">
        <v>619</v>
      </c>
      <c r="Y28" s="28">
        <v>601</v>
      </c>
      <c r="Z28" s="28">
        <v>561</v>
      </c>
      <c r="AA28" s="28">
        <v>544</v>
      </c>
      <c r="AB28" s="28">
        <v>555</v>
      </c>
      <c r="AC28" s="28">
        <v>571</v>
      </c>
    </row>
    <row r="29" spans="1:29">
      <c r="A29" t="s">
        <v>44</v>
      </c>
      <c r="B29" s="28">
        <v>50196</v>
      </c>
      <c r="C29" s="28">
        <v>50131</v>
      </c>
      <c r="D29" s="28">
        <v>49894</v>
      </c>
      <c r="E29" s="28">
        <v>49163</v>
      </c>
      <c r="F29" s="28">
        <v>49853</v>
      </c>
      <c r="G29" s="28">
        <v>49194</v>
      </c>
      <c r="H29" s="28">
        <v>48356</v>
      </c>
      <c r="I29" s="28">
        <v>48322</v>
      </c>
      <c r="J29" s="28">
        <v>48917</v>
      </c>
      <c r="K29" s="28">
        <v>49713</v>
      </c>
      <c r="L29" s="28">
        <v>49878</v>
      </c>
      <c r="M29" s="28">
        <v>50093</v>
      </c>
      <c r="N29" s="28">
        <v>49703</v>
      </c>
      <c r="O29" s="28">
        <v>49785</v>
      </c>
      <c r="P29" s="28">
        <v>49764</v>
      </c>
      <c r="Q29" s="28">
        <v>49369</v>
      </c>
      <c r="R29" s="28">
        <v>49778</v>
      </c>
      <c r="S29" s="28">
        <v>49376</v>
      </c>
      <c r="T29" s="28">
        <v>48982</v>
      </c>
      <c r="U29" s="28">
        <v>48736</v>
      </c>
      <c r="V29" s="28">
        <v>49430</v>
      </c>
      <c r="W29" s="28">
        <v>50123</v>
      </c>
      <c r="X29" s="28">
        <v>50893</v>
      </c>
      <c r="Y29" s="28">
        <v>50582</v>
      </c>
      <c r="Z29" s="28">
        <v>50147</v>
      </c>
      <c r="AA29" s="28">
        <v>50188</v>
      </c>
      <c r="AB29" s="28">
        <v>50262</v>
      </c>
      <c r="AC29" s="28">
        <v>49833</v>
      </c>
    </row>
    <row r="30" spans="1:29">
      <c r="A30" t="s">
        <v>45</v>
      </c>
      <c r="B30" s="28">
        <v>3905</v>
      </c>
      <c r="C30" s="28">
        <v>4143</v>
      </c>
      <c r="D30" s="28">
        <v>4108</v>
      </c>
      <c r="E30" s="28">
        <v>4147</v>
      </c>
      <c r="F30" s="28">
        <v>4086</v>
      </c>
      <c r="G30" s="28">
        <v>4153</v>
      </c>
      <c r="H30" s="28">
        <v>3989</v>
      </c>
      <c r="I30" s="28">
        <v>4003</v>
      </c>
      <c r="J30" s="28">
        <v>4175</v>
      </c>
      <c r="K30" s="28">
        <v>4125</v>
      </c>
      <c r="L30" s="28">
        <v>4198</v>
      </c>
      <c r="M30" s="28">
        <v>4085</v>
      </c>
      <c r="N30" s="28">
        <v>3934</v>
      </c>
      <c r="O30" s="28">
        <v>4043</v>
      </c>
      <c r="P30" s="28">
        <v>4018</v>
      </c>
      <c r="Q30" s="28">
        <v>3944</v>
      </c>
      <c r="R30" s="28">
        <v>3955</v>
      </c>
      <c r="S30" s="28">
        <v>4010</v>
      </c>
      <c r="T30" s="28">
        <v>3885</v>
      </c>
      <c r="U30" s="28">
        <v>3820</v>
      </c>
      <c r="V30" s="28">
        <v>3975</v>
      </c>
      <c r="W30" s="28">
        <v>4327</v>
      </c>
      <c r="X30" s="28">
        <v>4417</v>
      </c>
      <c r="Y30" s="28">
        <v>4260</v>
      </c>
      <c r="Z30" s="28">
        <v>4208</v>
      </c>
      <c r="AA30" s="28">
        <v>4421</v>
      </c>
      <c r="AB30" s="28">
        <v>4427</v>
      </c>
      <c r="AC30" s="28">
        <v>4257</v>
      </c>
    </row>
    <row r="31" spans="1:29">
      <c r="A31" t="s">
        <v>46</v>
      </c>
      <c r="B31" s="28">
        <v>3031</v>
      </c>
      <c r="C31" s="28">
        <v>3045</v>
      </c>
      <c r="D31" s="28">
        <v>3011</v>
      </c>
      <c r="E31" s="28">
        <v>2941</v>
      </c>
      <c r="F31" s="28">
        <v>2866</v>
      </c>
      <c r="G31" s="28">
        <v>2853</v>
      </c>
      <c r="H31" s="28">
        <v>2874</v>
      </c>
      <c r="I31" s="28">
        <v>2850</v>
      </c>
      <c r="J31" s="28">
        <v>2879</v>
      </c>
      <c r="K31" s="28">
        <v>2939</v>
      </c>
      <c r="L31" s="28">
        <v>3025</v>
      </c>
      <c r="M31" s="28">
        <v>3084</v>
      </c>
      <c r="N31" s="28">
        <v>3144</v>
      </c>
      <c r="O31" s="28">
        <v>3111</v>
      </c>
      <c r="P31" s="28">
        <v>3111</v>
      </c>
      <c r="Q31" s="28">
        <v>3049</v>
      </c>
      <c r="R31" s="28">
        <v>2939</v>
      </c>
      <c r="S31" s="28">
        <v>2938</v>
      </c>
      <c r="T31" s="28">
        <v>3035</v>
      </c>
      <c r="U31" s="28">
        <v>3035</v>
      </c>
      <c r="V31" s="28">
        <v>3049</v>
      </c>
      <c r="W31" s="28">
        <v>3032</v>
      </c>
      <c r="X31" s="28">
        <v>3146</v>
      </c>
      <c r="Y31" s="28">
        <v>3168</v>
      </c>
      <c r="Z31" s="28">
        <v>3310</v>
      </c>
      <c r="AA31" s="28">
        <v>3357</v>
      </c>
      <c r="AB31" s="28">
        <v>3405</v>
      </c>
      <c r="AC31" s="28">
        <v>3257</v>
      </c>
    </row>
    <row r="32" spans="1:29">
      <c r="A32" t="s">
        <v>47</v>
      </c>
      <c r="B32" s="28">
        <v>2791</v>
      </c>
      <c r="C32" s="28">
        <v>2778</v>
      </c>
      <c r="D32" s="28">
        <v>2773</v>
      </c>
      <c r="E32" s="28">
        <v>2709</v>
      </c>
      <c r="F32" s="28">
        <v>2740</v>
      </c>
      <c r="G32" s="28">
        <v>2697</v>
      </c>
      <c r="H32" s="28">
        <v>2558</v>
      </c>
      <c r="I32" s="28">
        <v>2663</v>
      </c>
      <c r="J32" s="28">
        <v>2735</v>
      </c>
      <c r="K32" s="28">
        <v>2749</v>
      </c>
      <c r="L32" s="28">
        <v>2736</v>
      </c>
      <c r="M32" s="28">
        <v>2732</v>
      </c>
      <c r="N32" s="28">
        <v>2786</v>
      </c>
      <c r="O32" s="28">
        <v>2777</v>
      </c>
      <c r="P32" s="28">
        <v>2819</v>
      </c>
      <c r="Q32" s="28">
        <v>2810</v>
      </c>
      <c r="R32" s="28">
        <v>2843</v>
      </c>
      <c r="S32" s="28">
        <v>2784</v>
      </c>
      <c r="T32" s="28">
        <v>2695</v>
      </c>
      <c r="U32" s="28">
        <v>2832</v>
      </c>
      <c r="V32" s="28">
        <v>2824</v>
      </c>
      <c r="W32" s="28">
        <v>2848</v>
      </c>
      <c r="X32" s="28">
        <v>2808</v>
      </c>
      <c r="Y32" s="28">
        <v>2806</v>
      </c>
      <c r="Z32" s="28">
        <v>2928</v>
      </c>
      <c r="AA32" s="28">
        <v>3000</v>
      </c>
      <c r="AB32" s="28">
        <v>3059</v>
      </c>
      <c r="AC32" s="28">
        <v>3005</v>
      </c>
    </row>
    <row r="33" spans="1:29">
      <c r="A33" t="s">
        <v>48</v>
      </c>
      <c r="B33" s="28">
        <v>1377</v>
      </c>
      <c r="C33" s="28">
        <v>1410</v>
      </c>
      <c r="D33" s="28">
        <v>1406</v>
      </c>
      <c r="E33" s="28">
        <v>1369</v>
      </c>
      <c r="F33" s="28">
        <v>1414</v>
      </c>
      <c r="G33" s="28">
        <v>1484</v>
      </c>
      <c r="H33" s="28">
        <v>1610</v>
      </c>
      <c r="I33" s="28">
        <v>1495</v>
      </c>
      <c r="J33" s="28">
        <v>1430</v>
      </c>
      <c r="K33" s="28">
        <v>1375</v>
      </c>
      <c r="L33" s="28">
        <v>1342</v>
      </c>
      <c r="M33" s="28">
        <v>1366</v>
      </c>
      <c r="N33" s="28">
        <v>1297</v>
      </c>
      <c r="O33" s="28">
        <v>1326</v>
      </c>
      <c r="P33" s="28">
        <v>1293</v>
      </c>
      <c r="Q33" s="28">
        <v>1344</v>
      </c>
      <c r="R33" s="28">
        <v>1402</v>
      </c>
      <c r="S33" s="28">
        <v>1554</v>
      </c>
      <c r="T33" s="28">
        <v>1612</v>
      </c>
      <c r="U33" s="28">
        <v>1511</v>
      </c>
      <c r="V33" s="28">
        <v>1348</v>
      </c>
      <c r="W33" s="28">
        <v>1385</v>
      </c>
      <c r="X33" s="28">
        <v>1355</v>
      </c>
      <c r="Y33" s="28">
        <v>1351</v>
      </c>
      <c r="Z33" s="28">
        <v>1290</v>
      </c>
      <c r="AA33" s="28">
        <v>1307</v>
      </c>
      <c r="AB33" s="28">
        <v>1288</v>
      </c>
      <c r="AC33" s="28">
        <v>1288</v>
      </c>
    </row>
    <row r="34" spans="1:29">
      <c r="A34" t="s">
        <v>49</v>
      </c>
      <c r="B34" s="28">
        <v>2701</v>
      </c>
      <c r="C34" s="28">
        <v>2704</v>
      </c>
      <c r="D34" s="28">
        <v>2695</v>
      </c>
      <c r="E34" s="28">
        <v>2666</v>
      </c>
      <c r="F34" s="28">
        <v>2788</v>
      </c>
      <c r="G34" s="28">
        <v>2861</v>
      </c>
      <c r="H34" s="28">
        <v>2563</v>
      </c>
      <c r="I34" s="28">
        <v>2631</v>
      </c>
      <c r="J34" s="28">
        <v>2629</v>
      </c>
      <c r="K34" s="28">
        <v>2661</v>
      </c>
      <c r="L34" s="28">
        <v>2624</v>
      </c>
      <c r="M34" s="28">
        <v>2630</v>
      </c>
      <c r="N34" s="28">
        <v>2595</v>
      </c>
      <c r="O34" s="28">
        <v>2592</v>
      </c>
      <c r="P34" s="28">
        <v>2601</v>
      </c>
      <c r="Q34" s="28">
        <v>2665</v>
      </c>
      <c r="R34" s="28">
        <v>2699</v>
      </c>
      <c r="S34" s="28">
        <v>2783</v>
      </c>
      <c r="T34" s="28">
        <v>2609</v>
      </c>
      <c r="U34" s="28">
        <v>2700</v>
      </c>
      <c r="V34" s="28">
        <v>2733</v>
      </c>
      <c r="W34" s="28">
        <v>2723</v>
      </c>
      <c r="X34" s="28">
        <v>2694</v>
      </c>
      <c r="Y34" s="28">
        <v>2639</v>
      </c>
      <c r="Z34" s="28">
        <v>2584</v>
      </c>
      <c r="AA34" s="28">
        <v>2545</v>
      </c>
      <c r="AB34" s="28">
        <v>2560</v>
      </c>
      <c r="AC34" s="28">
        <v>2565</v>
      </c>
    </row>
    <row r="35" spans="1:29">
      <c r="A35" t="s">
        <v>50</v>
      </c>
      <c r="B35" s="28">
        <v>4091</v>
      </c>
      <c r="C35" s="28">
        <v>4228</v>
      </c>
      <c r="D35" s="28">
        <v>4345</v>
      </c>
      <c r="E35" s="28">
        <v>4395</v>
      </c>
      <c r="F35" s="28">
        <v>4638</v>
      </c>
      <c r="G35" s="28">
        <v>4715</v>
      </c>
      <c r="H35" s="28">
        <v>4995</v>
      </c>
      <c r="I35" s="28">
        <v>5290</v>
      </c>
      <c r="J35" s="28">
        <v>4610</v>
      </c>
      <c r="K35" s="28">
        <v>4348</v>
      </c>
      <c r="L35" s="28">
        <v>4219</v>
      </c>
      <c r="M35" s="28">
        <v>4239</v>
      </c>
      <c r="N35" s="28">
        <v>4074</v>
      </c>
      <c r="O35" s="28">
        <v>4206</v>
      </c>
      <c r="P35" s="28">
        <v>4468</v>
      </c>
      <c r="Q35" s="28">
        <v>4217</v>
      </c>
      <c r="R35" s="28">
        <v>4599</v>
      </c>
      <c r="S35" s="28">
        <v>4908</v>
      </c>
      <c r="T35" s="28">
        <v>5071</v>
      </c>
      <c r="U35" s="28">
        <v>4921</v>
      </c>
      <c r="V35" s="28">
        <v>4754</v>
      </c>
      <c r="W35" s="28">
        <v>4426</v>
      </c>
      <c r="X35" s="28">
        <v>4324</v>
      </c>
      <c r="Y35" s="28">
        <v>4264</v>
      </c>
      <c r="Z35" s="28">
        <v>4060</v>
      </c>
      <c r="AA35" s="28">
        <v>4113</v>
      </c>
      <c r="AB35" s="28">
        <v>4367</v>
      </c>
      <c r="AC35" s="28">
        <v>4094</v>
      </c>
    </row>
    <row r="36" spans="1:29">
      <c r="A36" t="s">
        <v>50</v>
      </c>
      <c r="B36" s="28">
        <v>4091</v>
      </c>
      <c r="C36" s="28">
        <v>4228</v>
      </c>
      <c r="D36" s="28">
        <v>4345</v>
      </c>
      <c r="E36" s="28">
        <v>4395</v>
      </c>
      <c r="F36" s="28">
        <v>4638</v>
      </c>
      <c r="G36" s="28">
        <v>4715</v>
      </c>
      <c r="H36" s="28">
        <v>4995</v>
      </c>
      <c r="I36" s="28">
        <v>5290</v>
      </c>
      <c r="J36" s="28">
        <v>4610</v>
      </c>
      <c r="K36" s="28">
        <v>4348</v>
      </c>
      <c r="L36" s="28">
        <v>4219</v>
      </c>
      <c r="M36" s="28">
        <v>4239</v>
      </c>
      <c r="N36" s="28">
        <v>4074</v>
      </c>
      <c r="O36" s="28">
        <v>4206</v>
      </c>
      <c r="P36" s="28">
        <v>4468</v>
      </c>
      <c r="Q36" s="28">
        <v>4217</v>
      </c>
      <c r="R36" s="28">
        <v>4599</v>
      </c>
      <c r="S36" s="28">
        <v>4908</v>
      </c>
      <c r="T36" s="28">
        <v>5071</v>
      </c>
      <c r="U36" s="28">
        <v>4921</v>
      </c>
      <c r="V36" s="28">
        <v>4754</v>
      </c>
      <c r="W36" s="28">
        <v>4426</v>
      </c>
      <c r="X36" s="28">
        <v>4324</v>
      </c>
      <c r="Y36" s="28">
        <v>4264</v>
      </c>
      <c r="Z36" s="28">
        <v>4060</v>
      </c>
      <c r="AA36" s="28">
        <v>4113</v>
      </c>
      <c r="AB36" s="28">
        <v>4367</v>
      </c>
      <c r="AC36" s="28">
        <v>4094</v>
      </c>
    </row>
    <row r="37" spans="1:29">
      <c r="A37" t="s">
        <v>51</v>
      </c>
      <c r="B37" s="28">
        <v>617</v>
      </c>
      <c r="C37" s="28">
        <v>609</v>
      </c>
      <c r="D37" s="28">
        <v>581</v>
      </c>
      <c r="E37" s="28">
        <v>679</v>
      </c>
      <c r="F37" s="28">
        <v>912</v>
      </c>
      <c r="G37" s="28">
        <v>972</v>
      </c>
      <c r="H37" s="28">
        <v>951</v>
      </c>
      <c r="I37" s="28">
        <v>1081</v>
      </c>
      <c r="J37" s="28">
        <v>1014</v>
      </c>
      <c r="K37" s="28">
        <v>699</v>
      </c>
      <c r="L37" s="28">
        <v>560</v>
      </c>
      <c r="M37" s="28">
        <v>555</v>
      </c>
      <c r="N37" s="28">
        <v>552</v>
      </c>
      <c r="O37" s="28">
        <v>547</v>
      </c>
      <c r="P37" s="28">
        <v>550</v>
      </c>
      <c r="Q37" s="28">
        <v>649</v>
      </c>
      <c r="R37" s="28">
        <v>892</v>
      </c>
      <c r="S37" s="28">
        <v>972</v>
      </c>
      <c r="T37" s="28">
        <v>1028</v>
      </c>
      <c r="U37" s="28">
        <v>1170</v>
      </c>
      <c r="V37" s="28">
        <v>1106</v>
      </c>
      <c r="W37" s="28">
        <v>692</v>
      </c>
      <c r="X37" s="28">
        <v>570</v>
      </c>
      <c r="Y37" s="28">
        <v>552</v>
      </c>
      <c r="Z37" s="28">
        <v>545</v>
      </c>
      <c r="AA37" s="28">
        <v>546</v>
      </c>
      <c r="AB37" s="28">
        <v>574</v>
      </c>
      <c r="AC37" s="28">
        <v>652</v>
      </c>
    </row>
    <row r="38" spans="1:29">
      <c r="A38" t="s">
        <v>52</v>
      </c>
      <c r="B38" s="28">
        <v>3148</v>
      </c>
      <c r="C38" s="28">
        <v>3187</v>
      </c>
      <c r="D38" s="28">
        <v>3164</v>
      </c>
      <c r="E38" s="28">
        <v>3187</v>
      </c>
      <c r="F38" s="28">
        <v>3210</v>
      </c>
      <c r="G38" s="28">
        <v>3294</v>
      </c>
      <c r="H38" s="28">
        <v>3210</v>
      </c>
      <c r="I38" s="28">
        <v>3153</v>
      </c>
      <c r="J38" s="28">
        <v>3185</v>
      </c>
      <c r="K38" s="28">
        <v>3192</v>
      </c>
      <c r="L38" s="28">
        <v>3266</v>
      </c>
      <c r="M38" s="28">
        <v>3374</v>
      </c>
      <c r="N38" s="28">
        <v>3332</v>
      </c>
      <c r="O38" s="28">
        <v>3284</v>
      </c>
      <c r="P38" s="28">
        <v>3283</v>
      </c>
      <c r="Q38" s="28">
        <v>3316</v>
      </c>
      <c r="R38" s="28">
        <v>3360</v>
      </c>
      <c r="S38" s="28">
        <v>3492</v>
      </c>
      <c r="T38" s="28">
        <v>3550</v>
      </c>
      <c r="U38" s="28">
        <v>3568</v>
      </c>
      <c r="V38" s="28">
        <v>3536</v>
      </c>
      <c r="W38" s="28">
        <v>3296</v>
      </c>
      <c r="X38" s="28">
        <v>3361</v>
      </c>
      <c r="Y38" s="28">
        <v>3393</v>
      </c>
      <c r="Z38" s="28">
        <v>3358</v>
      </c>
      <c r="AA38" s="28">
        <v>3309</v>
      </c>
      <c r="AB38" s="28">
        <v>3297</v>
      </c>
      <c r="AC38" s="28">
        <v>3337</v>
      </c>
    </row>
    <row r="39" spans="1:29">
      <c r="A39" t="s">
        <v>53</v>
      </c>
      <c r="B39" s="28">
        <v>884</v>
      </c>
      <c r="C39" s="28">
        <v>885</v>
      </c>
      <c r="D39" s="28">
        <v>875</v>
      </c>
      <c r="E39" s="28">
        <v>860</v>
      </c>
      <c r="F39" s="28">
        <v>887</v>
      </c>
      <c r="G39" s="28">
        <v>889</v>
      </c>
      <c r="H39" s="28">
        <v>873</v>
      </c>
      <c r="I39" s="28">
        <v>846</v>
      </c>
      <c r="J39" s="28">
        <v>870</v>
      </c>
      <c r="K39" s="28">
        <v>870</v>
      </c>
      <c r="L39" s="28">
        <v>883</v>
      </c>
      <c r="M39" s="28">
        <v>878</v>
      </c>
      <c r="N39" s="28">
        <v>859</v>
      </c>
      <c r="O39" s="28">
        <v>867</v>
      </c>
      <c r="P39" s="28">
        <v>871</v>
      </c>
      <c r="Q39" s="28">
        <v>892</v>
      </c>
      <c r="R39" s="28">
        <v>915</v>
      </c>
      <c r="S39" s="28">
        <v>952</v>
      </c>
      <c r="T39" s="28">
        <v>1042</v>
      </c>
      <c r="U39" s="28">
        <v>1072</v>
      </c>
      <c r="V39" s="28">
        <v>976</v>
      </c>
      <c r="W39" s="28">
        <v>879</v>
      </c>
      <c r="X39" s="28">
        <v>906</v>
      </c>
      <c r="Y39" s="28">
        <v>877</v>
      </c>
      <c r="Z39" s="28">
        <v>856</v>
      </c>
      <c r="AA39" s="28">
        <v>850</v>
      </c>
      <c r="AB39" s="28">
        <v>856</v>
      </c>
      <c r="AC39" s="28">
        <v>867</v>
      </c>
    </row>
    <row r="40" spans="1:29">
      <c r="A40" t="s">
        <v>53</v>
      </c>
      <c r="B40" s="28">
        <v>884</v>
      </c>
      <c r="C40" s="28">
        <v>885</v>
      </c>
      <c r="D40" s="28">
        <v>875</v>
      </c>
      <c r="E40" s="28">
        <v>860</v>
      </c>
      <c r="F40" s="28">
        <v>887</v>
      </c>
      <c r="G40" s="28">
        <v>889</v>
      </c>
      <c r="H40" s="28">
        <v>873</v>
      </c>
      <c r="I40" s="28">
        <v>846</v>
      </c>
      <c r="J40" s="28">
        <v>870</v>
      </c>
      <c r="K40" s="28">
        <v>870</v>
      </c>
      <c r="L40" s="28">
        <v>883</v>
      </c>
      <c r="M40" s="28">
        <v>878</v>
      </c>
      <c r="N40" s="28">
        <v>859</v>
      </c>
      <c r="O40" s="28">
        <v>867</v>
      </c>
      <c r="P40" s="28">
        <v>871</v>
      </c>
      <c r="Q40" s="28">
        <v>892</v>
      </c>
      <c r="R40" s="28">
        <v>915</v>
      </c>
      <c r="S40" s="28">
        <v>952</v>
      </c>
      <c r="T40" s="28">
        <v>1042</v>
      </c>
      <c r="U40" s="28">
        <v>1072</v>
      </c>
      <c r="V40" s="28">
        <v>976</v>
      </c>
      <c r="W40" s="28">
        <v>879</v>
      </c>
      <c r="X40" s="28">
        <v>906</v>
      </c>
      <c r="Y40" s="28">
        <v>877</v>
      </c>
      <c r="Z40" s="28">
        <v>856</v>
      </c>
      <c r="AA40" s="28">
        <v>850</v>
      </c>
      <c r="AB40" s="28">
        <v>856</v>
      </c>
      <c r="AC40" s="28">
        <v>867</v>
      </c>
    </row>
    <row r="41" spans="1:29">
      <c r="A41" t="s">
        <v>54</v>
      </c>
      <c r="B41" s="28">
        <v>297</v>
      </c>
      <c r="C41" s="28">
        <v>271</v>
      </c>
      <c r="D41" s="28">
        <v>282</v>
      </c>
      <c r="E41" s="28">
        <v>301</v>
      </c>
      <c r="F41" s="28">
        <v>323</v>
      </c>
      <c r="G41" s="28">
        <v>354</v>
      </c>
      <c r="H41" s="28">
        <v>379</v>
      </c>
      <c r="I41" s="28">
        <v>346</v>
      </c>
      <c r="J41" s="28">
        <v>321</v>
      </c>
      <c r="K41" s="28">
        <v>314</v>
      </c>
      <c r="L41" s="28">
        <v>288</v>
      </c>
      <c r="M41" s="28">
        <v>278</v>
      </c>
      <c r="N41" s="28">
        <v>284</v>
      </c>
      <c r="O41" s="28">
        <v>293</v>
      </c>
      <c r="P41" s="28">
        <v>293</v>
      </c>
      <c r="Q41" s="28">
        <v>309</v>
      </c>
      <c r="R41" s="28">
        <v>341</v>
      </c>
      <c r="S41" s="28">
        <v>350</v>
      </c>
      <c r="T41" s="28">
        <v>349</v>
      </c>
      <c r="U41" s="28">
        <v>353</v>
      </c>
      <c r="V41" s="28">
        <v>328</v>
      </c>
      <c r="W41" s="28">
        <v>322</v>
      </c>
      <c r="X41" s="28">
        <v>291</v>
      </c>
      <c r="Y41" s="28">
        <v>273</v>
      </c>
      <c r="Z41" s="28">
        <v>286</v>
      </c>
      <c r="AA41" s="28">
        <v>291</v>
      </c>
      <c r="AB41" s="28">
        <v>292</v>
      </c>
      <c r="AC41" s="28">
        <v>298</v>
      </c>
    </row>
    <row r="42" spans="1:29">
      <c r="A42" t="s">
        <v>55</v>
      </c>
      <c r="B42" s="28">
        <v>2271</v>
      </c>
      <c r="C42" s="28">
        <v>2387</v>
      </c>
      <c r="D42" s="28">
        <v>2335</v>
      </c>
      <c r="E42" s="28">
        <v>2382</v>
      </c>
      <c r="F42" s="28">
        <v>2366</v>
      </c>
      <c r="G42" s="28">
        <v>2430</v>
      </c>
      <c r="H42" s="28">
        <v>2348</v>
      </c>
      <c r="I42" s="28">
        <v>2279</v>
      </c>
      <c r="J42" s="28">
        <v>2239</v>
      </c>
      <c r="K42" s="28">
        <v>2239</v>
      </c>
      <c r="L42" s="28">
        <v>2313</v>
      </c>
      <c r="M42" s="28">
        <v>2309</v>
      </c>
      <c r="N42" s="28">
        <v>2258</v>
      </c>
      <c r="O42" s="28">
        <v>2332</v>
      </c>
      <c r="P42" s="28">
        <v>2343</v>
      </c>
      <c r="Q42" s="28">
        <v>2341</v>
      </c>
      <c r="R42" s="28">
        <v>2375</v>
      </c>
      <c r="S42" s="28">
        <v>2559</v>
      </c>
      <c r="T42" s="28">
        <v>2438</v>
      </c>
      <c r="U42" s="28">
        <v>2525</v>
      </c>
      <c r="V42" s="28">
        <v>2477</v>
      </c>
      <c r="W42" s="28">
        <v>2334</v>
      </c>
      <c r="X42" s="28">
        <v>2401</v>
      </c>
      <c r="Y42" s="28">
        <v>2327</v>
      </c>
      <c r="Z42" s="28">
        <v>2285</v>
      </c>
      <c r="AA42" s="28">
        <v>2348</v>
      </c>
      <c r="AB42" s="28">
        <v>2351</v>
      </c>
      <c r="AC42" s="28">
        <v>2346</v>
      </c>
    </row>
    <row r="43" spans="1:29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1:29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1:29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</row>
    <row r="46" spans="1:29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1:29"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</row>
    <row r="48" spans="1:29"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</row>
    <row r="49" spans="2:28"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</row>
    <row r="52" spans="2:28"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</row>
    <row r="55" spans="2:28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</row>
    <row r="56" spans="2:28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</row>
    <row r="57" spans="2:28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</row>
    <row r="61" spans="2:28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</row>
    <row r="64" spans="2:28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</row>
    <row r="67" spans="2:28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</row>
    <row r="70" spans="2:28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</row>
    <row r="71" spans="2:28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</row>
    <row r="72" spans="2:28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</row>
    <row r="76" spans="2:28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</row>
    <row r="77" spans="2:28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</row>
    <row r="78" spans="2:28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</row>
    <row r="80" spans="2:28"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</row>
    <row r="81" spans="2:28"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</row>
    <row r="82" spans="2:28"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</row>
    <row r="86" spans="2:28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</row>
    <row r="87" spans="2:28"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</row>
    <row r="88" spans="2:28"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</row>
    <row r="92" spans="2:28"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</row>
    <row r="95" spans="2:28"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</row>
    <row r="97" spans="2:28"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</row>
    <row r="98" spans="2:28"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</row>
    <row r="99" spans="2:28"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</row>
    <row r="100" spans="2:28"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</row>
    <row r="101" spans="2:28"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</row>
    <row r="102" spans="2:28"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</row>
    <row r="103" spans="2:28"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</row>
    <row r="104" spans="2:28"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</row>
    <row r="105" spans="2:28"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</row>
    <row r="106" spans="2:28"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</row>
    <row r="107" spans="2:28"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</row>
    <row r="108" spans="2:28"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</row>
    <row r="109" spans="2:28"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</row>
    <row r="110" spans="2:28"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</row>
    <row r="111" spans="2:28"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</row>
    <row r="112" spans="2:28"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</row>
    <row r="113" spans="2:28"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</row>
    <row r="117" spans="2:28"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</row>
    <row r="120" spans="2:28"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</row>
    <row r="121" spans="2:28"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</row>
    <row r="123" spans="2:28"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</row>
    <row r="126" spans="2:28"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</row>
    <row r="128" spans="2:28"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</row>
    <row r="129" spans="2:28"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</row>
    <row r="130" spans="2:28"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</row>
    <row r="131" spans="2:28"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</row>
    <row r="132" spans="2:28"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</row>
    <row r="133" spans="2:28"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</row>
    <row r="134" spans="2:28"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</row>
    <row r="135" spans="2:28"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</row>
    <row r="136" spans="2:28"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</row>
    <row r="137" spans="2:28"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</row>
    <row r="138" spans="2:28"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</row>
    <row r="139" spans="2:28"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</row>
    <row r="140" spans="2:28"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</row>
    <row r="141" spans="2:28"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</row>
    <row r="142" spans="2:28"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</row>
    <row r="143" spans="2:28"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</row>
    <row r="144" spans="2:28"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</row>
    <row r="145" spans="2:28"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</row>
    <row r="146" spans="2:28"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</row>
    <row r="147" spans="2:28"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</row>
    <row r="148" spans="2:28"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</row>
    <row r="149" spans="2:28"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</row>
    <row r="152" spans="2:28"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</row>
    <row r="153" spans="2:28"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</row>
    <row r="154" spans="2:28"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</row>
  </sheetData>
  <phoneticPr fontId="0" type="noConversion"/>
  <hyperlinks>
    <hyperlink ref="A2" r:id="rId1" xr:uid="{00000000-0004-0000-0200-000000000000}"/>
  </hyperlinks>
  <pageMargins left="0.75" right="0.75" top="1" bottom="1" header="0.5" footer="0.5"/>
  <pageSetup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6"/>
  <sheetViews>
    <sheetView zoomScale="85" zoomScaleNormal="85" workbookViewId="0"/>
  </sheetViews>
  <sheetFormatPr defaultRowHeight="13.15"/>
  <cols>
    <col min="1" max="1" width="65.5703125" bestFit="1" customWidth="1"/>
    <col min="2" max="7" width="9.28515625" bestFit="1" customWidth="1"/>
    <col min="8" max="8" width="10.42578125" customWidth="1"/>
  </cols>
  <sheetData>
    <row r="1" spans="1:17" ht="13.9">
      <c r="A1" s="6" t="s">
        <v>110</v>
      </c>
      <c r="B1" s="7">
        <f>'Step 1'!B2</f>
        <v>44562</v>
      </c>
      <c r="C1" s="7">
        <f>'Step 1'!C2</f>
        <v>44593</v>
      </c>
      <c r="D1" s="7">
        <f>'Step 1'!D2</f>
        <v>44621</v>
      </c>
      <c r="E1" s="7">
        <f>'Step 1'!E2</f>
        <v>44652</v>
      </c>
      <c r="F1" s="7">
        <f>'Step 1'!F2</f>
        <v>44682</v>
      </c>
      <c r="Q1" s="7"/>
    </row>
    <row r="2" spans="1:17" ht="13.9">
      <c r="A2" s="8" t="s">
        <v>102</v>
      </c>
      <c r="B2" s="7">
        <f>'Step 1'!Y2</f>
        <v>45261</v>
      </c>
      <c r="C2" s="7">
        <f>'Step 1'!Z2</f>
        <v>45292</v>
      </c>
      <c r="D2" s="7">
        <f>'Step 1'!AA2</f>
        <v>45323</v>
      </c>
      <c r="E2" s="7">
        <f>'Step 1'!AB2</f>
        <v>45352</v>
      </c>
      <c r="F2" s="7">
        <f>'Step 1'!AC2</f>
        <v>45383</v>
      </c>
      <c r="Q2" s="7"/>
    </row>
    <row r="3" spans="1:17">
      <c r="A3" t="s">
        <v>103</v>
      </c>
      <c r="B3" s="28">
        <f>SUM('Step 1'!B3:Y3)</f>
        <v>8529430</v>
      </c>
      <c r="C3" s="28">
        <f>SUM('Step 1'!C3:Z3)</f>
        <v>8530505</v>
      </c>
      <c r="D3" s="28">
        <f>SUM('Step 1'!D3:AA3)</f>
        <v>8531733</v>
      </c>
      <c r="E3" s="28">
        <f>SUM('Step 1'!E3:AB3)</f>
        <v>8535059</v>
      </c>
      <c r="F3" s="28">
        <f>SUM('Step 1'!F3:AC3)</f>
        <v>8538882</v>
      </c>
      <c r="Q3" s="28"/>
    </row>
    <row r="4" spans="1:17">
      <c r="A4" t="s">
        <v>27</v>
      </c>
      <c r="B4" s="28">
        <f>SUM('Step 1'!B4:Y4)</f>
        <v>59074</v>
      </c>
      <c r="C4" s="28">
        <f>SUM('Step 1'!C4:Z4)</f>
        <v>59202</v>
      </c>
      <c r="D4" s="28">
        <f>SUM('Step 1'!D4:AA4)</f>
        <v>59179</v>
      </c>
      <c r="E4" s="28">
        <f>SUM('Step 1'!E4:AB4)</f>
        <v>59151</v>
      </c>
      <c r="F4" s="28">
        <f>SUM('Step 1'!F4:AC4)</f>
        <v>59283</v>
      </c>
      <c r="Q4" s="28"/>
    </row>
    <row r="5" spans="1:17">
      <c r="A5" t="s">
        <v>28</v>
      </c>
      <c r="B5" s="28">
        <f>SUM('Step 1'!B5:Y5)</f>
        <v>83837</v>
      </c>
      <c r="C5" s="28">
        <f>SUM('Step 1'!C5:Z5)</f>
        <v>83905</v>
      </c>
      <c r="D5" s="28">
        <f>SUM('Step 1'!D5:AA5)</f>
        <v>84233</v>
      </c>
      <c r="E5" s="28">
        <f>SUM('Step 1'!E5:AB5)</f>
        <v>84651</v>
      </c>
      <c r="F5" s="28">
        <f>SUM('Step 1'!F5:AC5)</f>
        <v>84723</v>
      </c>
      <c r="Q5" s="28"/>
    </row>
    <row r="6" spans="1:17">
      <c r="A6" t="s">
        <v>104</v>
      </c>
      <c r="B6" s="28">
        <f>SUM('Step 1'!B6:Y6)</f>
        <v>3607871</v>
      </c>
      <c r="C6" s="28">
        <f>SUM('Step 1'!C6:Z6)</f>
        <v>3608772</v>
      </c>
      <c r="D6" s="28">
        <f>SUM('Step 1'!D6:AA6)</f>
        <v>3609906</v>
      </c>
      <c r="E6" s="28">
        <f>SUM('Step 1'!E6:AB6)</f>
        <v>3611797</v>
      </c>
      <c r="F6" s="28">
        <f>SUM('Step 1'!F6:AC6)</f>
        <v>3614505</v>
      </c>
      <c r="Q6" s="28"/>
    </row>
    <row r="7" spans="1:17">
      <c r="A7" t="s">
        <v>104</v>
      </c>
      <c r="B7" s="28">
        <f>SUM('Step 1'!B7:Y7)</f>
        <v>3607871</v>
      </c>
      <c r="C7" s="28">
        <f>SUM('Step 1'!C7:Z7)</f>
        <v>3608772</v>
      </c>
      <c r="D7" s="28">
        <f>SUM('Step 1'!D7:AA7)</f>
        <v>3609906</v>
      </c>
      <c r="E7" s="28">
        <f>SUM('Step 1'!E7:AB7)</f>
        <v>3611797</v>
      </c>
      <c r="F7" s="28">
        <f>SUM('Step 1'!F7:AC7)</f>
        <v>3614505</v>
      </c>
      <c r="Q7" s="28"/>
    </row>
    <row r="8" spans="1:17">
      <c r="A8" t="s">
        <v>105</v>
      </c>
      <c r="B8" s="28">
        <f>SUM('Step 1'!B8:Y8)</f>
        <v>4798102</v>
      </c>
      <c r="C8" s="28">
        <f>SUM('Step 1'!C8:Z8)</f>
        <v>4798954</v>
      </c>
      <c r="D8" s="28">
        <f>SUM('Step 1'!D8:AA8)</f>
        <v>4800145</v>
      </c>
      <c r="E8" s="28">
        <f>SUM('Step 1'!E8:AB8)</f>
        <v>4802404</v>
      </c>
      <c r="F8" s="28">
        <f>SUM('Step 1'!F8:AC8)</f>
        <v>4805782</v>
      </c>
      <c r="Q8" s="28"/>
    </row>
    <row r="9" spans="1:17">
      <c r="A9" t="s">
        <v>29</v>
      </c>
      <c r="B9" s="28">
        <f>SUM('Step 1'!B9:Y9)</f>
        <v>160367</v>
      </c>
      <c r="C9" s="28">
        <f>SUM('Step 1'!C9:Z9)</f>
        <v>160233</v>
      </c>
      <c r="D9" s="28">
        <f>SUM('Step 1'!D9:AA9)</f>
        <v>160272</v>
      </c>
      <c r="E9" s="28">
        <f>SUM('Step 1'!E9:AB9)</f>
        <v>160226</v>
      </c>
      <c r="F9" s="28">
        <f>SUM('Step 1'!F9:AC9)</f>
        <v>160547</v>
      </c>
      <c r="Q9" s="28"/>
    </row>
    <row r="10" spans="1:17">
      <c r="A10" t="s">
        <v>30</v>
      </c>
      <c r="B10" s="28">
        <f>SUM('Step 1'!B10:Y10)</f>
        <v>10538</v>
      </c>
      <c r="C10" s="28">
        <f>SUM('Step 1'!C10:Z10)</f>
        <v>10528</v>
      </c>
      <c r="D10" s="28">
        <f>SUM('Step 1'!D10:AA10)</f>
        <v>10541</v>
      </c>
      <c r="E10" s="28">
        <f>SUM('Step 1'!E10:AB10)</f>
        <v>10555</v>
      </c>
      <c r="F10" s="28">
        <f>SUM('Step 1'!F10:AC10)</f>
        <v>10519</v>
      </c>
      <c r="Q10" s="28"/>
    </row>
    <row r="11" spans="1:17">
      <c r="A11" t="s">
        <v>31</v>
      </c>
      <c r="B11" s="28">
        <f>SUM('Step 1'!B11:Y11)</f>
        <v>82070</v>
      </c>
      <c r="C11" s="28">
        <f>SUM('Step 1'!C11:Z11)</f>
        <v>82188</v>
      </c>
      <c r="D11" s="28">
        <f>SUM('Step 1'!D11:AA11)</f>
        <v>82255</v>
      </c>
      <c r="E11" s="28">
        <f>SUM('Step 1'!E11:AB11)</f>
        <v>82363</v>
      </c>
      <c r="F11" s="28">
        <f>SUM('Step 1'!F11:AC11)</f>
        <v>82341</v>
      </c>
      <c r="Q11" s="28"/>
    </row>
    <row r="12" spans="1:17">
      <c r="A12" t="s">
        <v>32</v>
      </c>
      <c r="B12" s="28">
        <f>SUM('Step 1'!B12:Y12)</f>
        <v>33399</v>
      </c>
      <c r="C12" s="28">
        <f>SUM('Step 1'!C12:Z12)</f>
        <v>33337</v>
      </c>
      <c r="D12" s="28">
        <f>SUM('Step 1'!D12:AA12)</f>
        <v>33256</v>
      </c>
      <c r="E12" s="28">
        <f>SUM('Step 1'!E12:AB12)</f>
        <v>33200</v>
      </c>
      <c r="F12" s="28">
        <f>SUM('Step 1'!F12:AC12)</f>
        <v>33104</v>
      </c>
      <c r="Q12" s="28"/>
    </row>
    <row r="13" spans="1:17">
      <c r="A13" t="s">
        <v>33</v>
      </c>
      <c r="B13" s="28">
        <f>SUM('Step 1'!B13:Y13)</f>
        <v>24389</v>
      </c>
      <c r="C13" s="28">
        <f>SUM('Step 1'!C13:Z13)</f>
        <v>24382</v>
      </c>
      <c r="D13" s="28">
        <f>SUM('Step 1'!D13:AA13)</f>
        <v>24369</v>
      </c>
      <c r="E13" s="28">
        <f>SUM('Step 1'!E13:AB13)</f>
        <v>24364</v>
      </c>
      <c r="F13" s="28">
        <f>SUM('Step 1'!F13:AC13)</f>
        <v>24354</v>
      </c>
      <c r="Q13" s="28"/>
    </row>
    <row r="14" spans="1:17">
      <c r="A14" t="s">
        <v>34</v>
      </c>
      <c r="B14" s="28">
        <f>SUM('Step 1'!B14:Y14)</f>
        <v>40627</v>
      </c>
      <c r="C14" s="28">
        <f>SUM('Step 1'!C14:Z14)</f>
        <v>40672</v>
      </c>
      <c r="D14" s="28">
        <f>SUM('Step 1'!D14:AA14)</f>
        <v>40765</v>
      </c>
      <c r="E14" s="28">
        <f>SUM('Step 1'!E14:AB14)</f>
        <v>40823</v>
      </c>
      <c r="F14" s="28">
        <f>SUM('Step 1'!F14:AC14)</f>
        <v>41005</v>
      </c>
      <c r="Q14" s="28"/>
    </row>
    <row r="15" spans="1:17">
      <c r="A15" t="s">
        <v>35</v>
      </c>
      <c r="B15" s="28">
        <f>SUM('Step 1'!B15:Y15)</f>
        <v>1087030</v>
      </c>
      <c r="C15" s="28">
        <f>SUM('Step 1'!C15:Z15)</f>
        <v>1087267</v>
      </c>
      <c r="D15" s="28">
        <f>SUM('Step 1'!D15:AA15)</f>
        <v>1087581</v>
      </c>
      <c r="E15" s="28">
        <f>SUM('Step 1'!E15:AB15)</f>
        <v>1087986</v>
      </c>
      <c r="F15" s="28">
        <f>SUM('Step 1'!F15:AC15)</f>
        <v>1088561</v>
      </c>
      <c r="Q15" s="28"/>
    </row>
    <row r="16" spans="1:17">
      <c r="A16" t="s">
        <v>106</v>
      </c>
      <c r="B16" s="28">
        <f>SUM('Step 1'!B16:Y16)</f>
        <v>292799</v>
      </c>
      <c r="C16" s="28">
        <f>SUM('Step 1'!C16:Z16)</f>
        <v>292822</v>
      </c>
      <c r="D16" s="28">
        <f>SUM('Step 1'!D16:AA16)</f>
        <v>292861</v>
      </c>
      <c r="E16" s="28">
        <f>SUM('Step 1'!E16:AB16)</f>
        <v>292966</v>
      </c>
      <c r="F16" s="28">
        <f>SUM('Step 1'!F16:AC16)</f>
        <v>293061</v>
      </c>
      <c r="Q16" s="28"/>
    </row>
    <row r="17" spans="1:17">
      <c r="A17" t="s">
        <v>107</v>
      </c>
      <c r="B17" s="28">
        <f>SUM('Step 1'!B17:Y17)</f>
        <v>1087030</v>
      </c>
      <c r="C17" s="28">
        <f>SUM('Step 1'!C17:Z17)</f>
        <v>1087267</v>
      </c>
      <c r="D17" s="28">
        <f>SUM('Step 1'!D17:AA17)</f>
        <v>1087581</v>
      </c>
      <c r="E17" s="28">
        <f>SUM('Step 1'!E17:AB17)</f>
        <v>1087986</v>
      </c>
      <c r="F17" s="28">
        <f>SUM('Step 1'!F17:AC17)</f>
        <v>1088561</v>
      </c>
      <c r="Q17" s="28"/>
    </row>
    <row r="18" spans="1:17">
      <c r="A18" t="s">
        <v>36</v>
      </c>
      <c r="B18" s="28">
        <f>SUM('Step 1'!B18:Y18)</f>
        <v>26096</v>
      </c>
      <c r="C18" s="28">
        <f>SUM('Step 1'!C18:Z18)</f>
        <v>26063</v>
      </c>
      <c r="D18" s="28">
        <f>SUM('Step 1'!D18:AA18)</f>
        <v>26047</v>
      </c>
      <c r="E18" s="28">
        <f>SUM('Step 1'!E18:AB18)</f>
        <v>26061</v>
      </c>
      <c r="F18" s="28">
        <f>SUM('Step 1'!F18:AC18)</f>
        <v>26040</v>
      </c>
      <c r="Q18" s="28"/>
    </row>
    <row r="19" spans="1:17">
      <c r="A19" t="s">
        <v>37</v>
      </c>
      <c r="B19" s="28">
        <f>SUM('Step 1'!B19:Y19)</f>
        <v>30451</v>
      </c>
      <c r="C19" s="28">
        <f>SUM('Step 1'!C19:Z19)</f>
        <v>30436</v>
      </c>
      <c r="D19" s="28">
        <f>SUM('Step 1'!D19:AA19)</f>
        <v>30416</v>
      </c>
      <c r="E19" s="28">
        <f>SUM('Step 1'!E19:AB19)</f>
        <v>30403</v>
      </c>
      <c r="F19" s="28">
        <f>SUM('Step 1'!F19:AC19)</f>
        <v>30451</v>
      </c>
      <c r="Q19" s="28"/>
    </row>
    <row r="20" spans="1:17">
      <c r="A20" t="s">
        <v>38</v>
      </c>
      <c r="B20" s="28">
        <f>SUM('Step 1'!B20:Y20)</f>
        <v>416851</v>
      </c>
      <c r="C20" s="28">
        <f>SUM('Step 1'!C20:Z20)</f>
        <v>416656</v>
      </c>
      <c r="D20" s="28">
        <f>SUM('Step 1'!D20:AA20)</f>
        <v>416394</v>
      </c>
      <c r="E20" s="28">
        <f>SUM('Step 1'!E20:AB20)</f>
        <v>416268</v>
      </c>
      <c r="F20" s="28">
        <f>SUM('Step 1'!F20:AC20)</f>
        <v>416190</v>
      </c>
      <c r="Q20" s="28"/>
    </row>
    <row r="21" spans="1:17">
      <c r="A21" t="s">
        <v>38</v>
      </c>
      <c r="B21" s="28">
        <f>SUM('Step 1'!B21:Y21)</f>
        <v>416851</v>
      </c>
      <c r="C21" s="28">
        <f>SUM('Step 1'!C21:Z21)</f>
        <v>416656</v>
      </c>
      <c r="D21" s="28">
        <f>SUM('Step 1'!D21:AA21)</f>
        <v>416394</v>
      </c>
      <c r="E21" s="28">
        <f>SUM('Step 1'!E21:AB21)</f>
        <v>416268</v>
      </c>
      <c r="F21" s="28">
        <f>SUM('Step 1'!F21:AC21)</f>
        <v>416190</v>
      </c>
      <c r="Q21" s="28"/>
    </row>
    <row r="22" spans="1:17">
      <c r="A22" t="s">
        <v>108</v>
      </c>
      <c r="B22" s="28">
        <f>SUM('Step 1'!B22:Y22)</f>
        <v>416851</v>
      </c>
      <c r="C22" s="28">
        <f>SUM('Step 1'!C22:Z22)</f>
        <v>416656</v>
      </c>
      <c r="D22" s="28">
        <f>SUM('Step 1'!D22:AA22)</f>
        <v>416394</v>
      </c>
      <c r="E22" s="28">
        <f>SUM('Step 1'!E22:AB22)</f>
        <v>416268</v>
      </c>
      <c r="F22" s="28">
        <f>SUM('Step 1'!F22:AC22)</f>
        <v>416190</v>
      </c>
      <c r="Q22" s="28"/>
    </row>
    <row r="23" spans="1:17">
      <c r="A23" t="s">
        <v>39</v>
      </c>
      <c r="B23" s="28">
        <f>SUM('Step 1'!B23:Y23)</f>
        <v>673369</v>
      </c>
      <c r="C23" s="28">
        <f>SUM('Step 1'!C23:Z23)</f>
        <v>673012</v>
      </c>
      <c r="D23" s="28">
        <f>SUM('Step 1'!D23:AA23)</f>
        <v>672555</v>
      </c>
      <c r="E23" s="28">
        <f>SUM('Step 1'!E23:AB23)</f>
        <v>672102</v>
      </c>
      <c r="F23" s="28">
        <f>SUM('Step 1'!F23:AC23)</f>
        <v>671328</v>
      </c>
      <c r="Q23" s="28"/>
    </row>
    <row r="24" spans="1:17">
      <c r="A24" t="s">
        <v>40</v>
      </c>
      <c r="B24" s="28">
        <f>SUM('Step 1'!B24:Y24)</f>
        <v>163751</v>
      </c>
      <c r="C24" s="28">
        <f>SUM('Step 1'!C24:Z24)</f>
        <v>163640</v>
      </c>
      <c r="D24" s="28">
        <f>SUM('Step 1'!D24:AA24)</f>
        <v>163475</v>
      </c>
      <c r="E24" s="28">
        <f>SUM('Step 1'!E24:AB24)</f>
        <v>163447</v>
      </c>
      <c r="F24" s="28">
        <f>SUM('Step 1'!F24:AC24)</f>
        <v>163515</v>
      </c>
      <c r="Q24" s="28"/>
    </row>
    <row r="25" spans="1:17">
      <c r="A25" t="s">
        <v>109</v>
      </c>
      <c r="B25" s="28">
        <f>SUM('Step 1'!B25:Y25)</f>
        <v>163751</v>
      </c>
      <c r="C25" s="28">
        <f>SUM('Step 1'!C25:Z25)</f>
        <v>163640</v>
      </c>
      <c r="D25" s="28">
        <f>SUM('Step 1'!D25:AA25)</f>
        <v>163475</v>
      </c>
      <c r="E25" s="28">
        <f>SUM('Step 1'!E25:AB25)</f>
        <v>163447</v>
      </c>
      <c r="F25" s="28">
        <f>SUM('Step 1'!F25:AC25)</f>
        <v>163515</v>
      </c>
      <c r="Q25" s="28"/>
    </row>
    <row r="26" spans="1:17">
      <c r="A26" t="s">
        <v>41</v>
      </c>
      <c r="B26" s="28">
        <f>SUM('Step 1'!B26:Y26)</f>
        <v>143090</v>
      </c>
      <c r="C26" s="28">
        <f>SUM('Step 1'!C26:Z26)</f>
        <v>143006</v>
      </c>
      <c r="D26" s="28">
        <f>SUM('Step 1'!D26:AA26)</f>
        <v>142701</v>
      </c>
      <c r="E26" s="28">
        <f>SUM('Step 1'!E26:AB26)</f>
        <v>142472</v>
      </c>
      <c r="F26" s="28">
        <f>SUM('Step 1'!F26:AC26)</f>
        <v>142299</v>
      </c>
      <c r="Q26" s="28"/>
    </row>
    <row r="27" spans="1:17">
      <c r="A27" t="s">
        <v>42</v>
      </c>
      <c r="B27" s="28">
        <f>SUM('Step 1'!B27:Y27)</f>
        <v>54524</v>
      </c>
      <c r="C27" s="28">
        <f>SUM('Step 1'!C27:Z27)</f>
        <v>54556</v>
      </c>
      <c r="D27" s="28">
        <f>SUM('Step 1'!D27:AA27)</f>
        <v>54656</v>
      </c>
      <c r="E27" s="28">
        <f>SUM('Step 1'!E27:AB27)</f>
        <v>54792</v>
      </c>
      <c r="F27" s="28">
        <f>SUM('Step 1'!F27:AC27)</f>
        <v>54912</v>
      </c>
      <c r="Q27" s="28"/>
    </row>
    <row r="28" spans="1:17">
      <c r="A28" t="s">
        <v>43</v>
      </c>
      <c r="B28" s="28">
        <f>SUM('Step 1'!B28:Y28)</f>
        <v>15725</v>
      </c>
      <c r="C28" s="28">
        <f>SUM('Step 1'!C28:Z28)</f>
        <v>15734</v>
      </c>
      <c r="D28" s="28">
        <f>SUM('Step 1'!D28:AA28)</f>
        <v>15711</v>
      </c>
      <c r="E28" s="28">
        <f>SUM('Step 1'!E28:AB28)</f>
        <v>15704</v>
      </c>
      <c r="F28" s="28">
        <f>SUM('Step 1'!F28:AC28)</f>
        <v>15712</v>
      </c>
      <c r="Q28" s="28"/>
    </row>
    <row r="29" spans="1:17">
      <c r="A29" t="s">
        <v>44</v>
      </c>
      <c r="B29" s="28">
        <f>SUM('Step 1'!B29:Y29)</f>
        <v>1190231</v>
      </c>
      <c r="C29" s="28">
        <f>SUM('Step 1'!C29:Z29)</f>
        <v>1190182</v>
      </c>
      <c r="D29" s="28">
        <f>SUM('Step 1'!D29:AA29)</f>
        <v>1190239</v>
      </c>
      <c r="E29" s="28">
        <f>SUM('Step 1'!E29:AB29)</f>
        <v>1190607</v>
      </c>
      <c r="F29" s="28">
        <f>SUM('Step 1'!F29:AC29)</f>
        <v>1191277</v>
      </c>
      <c r="Q29" s="28"/>
    </row>
    <row r="30" spans="1:17">
      <c r="A30" t="s">
        <v>45</v>
      </c>
      <c r="B30" s="28">
        <f>SUM('Step 1'!B30:Y30)</f>
        <v>97705</v>
      </c>
      <c r="C30" s="28">
        <f>SUM('Step 1'!C30:Z30)</f>
        <v>98008</v>
      </c>
      <c r="D30" s="28">
        <f>SUM('Step 1'!D30:AA30)</f>
        <v>98286</v>
      </c>
      <c r="E30" s="28">
        <f>SUM('Step 1'!E30:AB30)</f>
        <v>98605</v>
      </c>
      <c r="F30" s="28">
        <f>SUM('Step 1'!F30:AC30)</f>
        <v>98715</v>
      </c>
      <c r="Q30" s="28"/>
    </row>
    <row r="31" spans="1:17">
      <c r="A31" t="s">
        <v>46</v>
      </c>
      <c r="B31" s="28">
        <f>SUM('Step 1'!B31:Y31)</f>
        <v>72155</v>
      </c>
      <c r="C31" s="28">
        <f>SUM('Step 1'!C31:Z31)</f>
        <v>72434</v>
      </c>
      <c r="D31" s="28">
        <f>SUM('Step 1'!D31:AA31)</f>
        <v>72746</v>
      </c>
      <c r="E31" s="28">
        <f>SUM('Step 1'!E31:AB31)</f>
        <v>73140</v>
      </c>
      <c r="F31" s="28">
        <f>SUM('Step 1'!F31:AC31)</f>
        <v>73456</v>
      </c>
      <c r="Q31" s="28"/>
    </row>
    <row r="32" spans="1:17">
      <c r="A32" t="s">
        <v>47</v>
      </c>
      <c r="B32" s="28">
        <f>SUM('Step 1'!B32:Y32)</f>
        <v>66293</v>
      </c>
      <c r="C32" s="28">
        <f>SUM('Step 1'!C32:Z32)</f>
        <v>66430</v>
      </c>
      <c r="D32" s="28">
        <f>SUM('Step 1'!D32:AA32)</f>
        <v>66652</v>
      </c>
      <c r="E32" s="28">
        <f>SUM('Step 1'!E32:AB32)</f>
        <v>66938</v>
      </c>
      <c r="F32" s="28">
        <f>SUM('Step 1'!F32:AC32)</f>
        <v>67234</v>
      </c>
      <c r="Q32" s="28"/>
    </row>
    <row r="33" spans="1:17">
      <c r="A33" t="s">
        <v>48</v>
      </c>
      <c r="B33" s="28">
        <f>SUM('Step 1'!B33:Y33)</f>
        <v>33856</v>
      </c>
      <c r="C33" s="28">
        <f>SUM('Step 1'!C33:Z33)</f>
        <v>33769</v>
      </c>
      <c r="D33" s="28">
        <f>SUM('Step 1'!D33:AA33)</f>
        <v>33666</v>
      </c>
      <c r="E33" s="28">
        <f>SUM('Step 1'!E33:AB33)</f>
        <v>33548</v>
      </c>
      <c r="F33" s="28">
        <f>SUM('Step 1'!F33:AC33)</f>
        <v>33467</v>
      </c>
      <c r="Q33" s="28"/>
    </row>
    <row r="34" spans="1:17">
      <c r="A34" t="s">
        <v>49</v>
      </c>
      <c r="B34" s="28">
        <f>SUM('Step 1'!B34:Y34)</f>
        <v>64186</v>
      </c>
      <c r="C34" s="28">
        <f>SUM('Step 1'!C34:Z34)</f>
        <v>64069</v>
      </c>
      <c r="D34" s="28">
        <f>SUM('Step 1'!D34:AA34)</f>
        <v>63910</v>
      </c>
      <c r="E34" s="28">
        <f>SUM('Step 1'!E34:AB34)</f>
        <v>63775</v>
      </c>
      <c r="F34" s="28">
        <f>SUM('Step 1'!F34:AC34)</f>
        <v>63674</v>
      </c>
      <c r="Q34" s="28"/>
    </row>
    <row r="35" spans="1:17">
      <c r="A35" t="s">
        <v>50</v>
      </c>
      <c r="B35" s="28">
        <f>SUM('Step 1'!B35:Y35)</f>
        <v>108345</v>
      </c>
      <c r="C35" s="28">
        <f>SUM('Step 1'!C35:Z35)</f>
        <v>108314</v>
      </c>
      <c r="D35" s="28">
        <f>SUM('Step 1'!D35:AA35)</f>
        <v>108199</v>
      </c>
      <c r="E35" s="28">
        <f>SUM('Step 1'!E35:AB35)</f>
        <v>108221</v>
      </c>
      <c r="F35" s="28">
        <f>SUM('Step 1'!F35:AC35)</f>
        <v>107920</v>
      </c>
      <c r="Q35" s="28"/>
    </row>
    <row r="36" spans="1:17">
      <c r="A36" t="s">
        <v>50</v>
      </c>
      <c r="B36" s="28">
        <f>SUM('Step 1'!B36:Y36)</f>
        <v>108345</v>
      </c>
      <c r="C36" s="28">
        <f>SUM('Step 1'!C36:Z36)</f>
        <v>108314</v>
      </c>
      <c r="D36" s="28">
        <f>SUM('Step 1'!D36:AA36)</f>
        <v>108199</v>
      </c>
      <c r="E36" s="28">
        <f>SUM('Step 1'!E36:AB36)</f>
        <v>108221</v>
      </c>
      <c r="F36" s="28">
        <f>SUM('Step 1'!F36:AC36)</f>
        <v>107920</v>
      </c>
      <c r="Q36" s="28"/>
    </row>
    <row r="37" spans="1:17">
      <c r="A37" t="s">
        <v>51</v>
      </c>
      <c r="B37" s="28">
        <f>SUM('Step 1'!B37:Y37)</f>
        <v>18510</v>
      </c>
      <c r="C37" s="28">
        <f>SUM('Step 1'!C37:Z37)</f>
        <v>18438</v>
      </c>
      <c r="D37" s="28">
        <f>SUM('Step 1'!D37:AA37)</f>
        <v>18375</v>
      </c>
      <c r="E37" s="28">
        <f>SUM('Step 1'!E37:AB37)</f>
        <v>18368</v>
      </c>
      <c r="F37" s="28">
        <f>SUM('Step 1'!F37:AC37)</f>
        <v>18341</v>
      </c>
      <c r="Q37" s="28"/>
    </row>
    <row r="38" spans="1:17">
      <c r="A38" t="s">
        <v>52</v>
      </c>
      <c r="B38" s="28">
        <f>SUM('Step 1'!B38:Y38)</f>
        <v>79341</v>
      </c>
      <c r="C38" s="28">
        <f>SUM('Step 1'!C38:Z38)</f>
        <v>79551</v>
      </c>
      <c r="D38" s="28">
        <f>SUM('Step 1'!D38:AA38)</f>
        <v>79673</v>
      </c>
      <c r="E38" s="28">
        <f>SUM('Step 1'!E38:AB38)</f>
        <v>79806</v>
      </c>
      <c r="F38" s="28">
        <f>SUM('Step 1'!F38:AC38)</f>
        <v>79956</v>
      </c>
      <c r="Q38" s="28"/>
    </row>
    <row r="39" spans="1:17">
      <c r="A39" t="s">
        <v>53</v>
      </c>
      <c r="B39" s="28">
        <f>SUM('Step 1'!B39:Y39)</f>
        <v>21608</v>
      </c>
      <c r="C39" s="28">
        <f>SUM('Step 1'!C39:Z39)</f>
        <v>21580</v>
      </c>
      <c r="D39" s="28">
        <f>SUM('Step 1'!D39:AA39)</f>
        <v>21545</v>
      </c>
      <c r="E39" s="28">
        <f>SUM('Step 1'!E39:AB39)</f>
        <v>21526</v>
      </c>
      <c r="F39" s="28">
        <f>SUM('Step 1'!F39:AC39)</f>
        <v>21533</v>
      </c>
      <c r="Q39" s="28"/>
    </row>
    <row r="40" spans="1:17">
      <c r="A40" t="s">
        <v>53</v>
      </c>
      <c r="B40" s="28">
        <f>SUM('Step 1'!B40:Y40)</f>
        <v>21608</v>
      </c>
      <c r="C40" s="28">
        <f>SUM('Step 1'!C40:Z40)</f>
        <v>21580</v>
      </c>
      <c r="D40" s="28">
        <f>SUM('Step 1'!D40:AA40)</f>
        <v>21545</v>
      </c>
      <c r="E40" s="28">
        <f>SUM('Step 1'!E40:AB40)</f>
        <v>21526</v>
      </c>
      <c r="F40" s="28">
        <f>SUM('Step 1'!F40:AC40)</f>
        <v>21533</v>
      </c>
      <c r="Q40" s="28"/>
    </row>
    <row r="41" spans="1:17">
      <c r="A41" t="s">
        <v>54</v>
      </c>
      <c r="B41" s="28">
        <f>SUM('Step 1'!B41:Y41)</f>
        <v>7540</v>
      </c>
      <c r="C41" s="28">
        <f>SUM('Step 1'!C41:Z41)</f>
        <v>7529</v>
      </c>
      <c r="D41" s="28">
        <f>SUM('Step 1'!D41:AA41)</f>
        <v>7549</v>
      </c>
      <c r="E41" s="28">
        <f>SUM('Step 1'!E41:AB41)</f>
        <v>7559</v>
      </c>
      <c r="F41" s="28">
        <f>SUM('Step 1'!F41:AC41)</f>
        <v>7556</v>
      </c>
      <c r="Q41" s="28"/>
    </row>
    <row r="42" spans="1:17">
      <c r="A42" t="s">
        <v>55</v>
      </c>
      <c r="B42" s="28">
        <f>SUM('Step 1'!B42:Y42)</f>
        <v>56608</v>
      </c>
      <c r="C42" s="28">
        <f>SUM('Step 1'!C42:Z42)</f>
        <v>56622</v>
      </c>
      <c r="D42" s="28">
        <f>SUM('Step 1'!D42:AA42)</f>
        <v>56583</v>
      </c>
      <c r="E42" s="28">
        <f>SUM('Step 1'!E42:AB42)</f>
        <v>56599</v>
      </c>
      <c r="F42" s="28">
        <f>SUM('Step 1'!F42:AC42)</f>
        <v>56563</v>
      </c>
      <c r="Q42" s="28"/>
    </row>
    <row r="43" spans="1:17">
      <c r="B43" s="28"/>
      <c r="C43" s="28"/>
      <c r="D43" s="28"/>
      <c r="E43" s="28"/>
      <c r="Q43" s="28"/>
    </row>
    <row r="44" spans="1:17">
      <c r="B44" s="28"/>
      <c r="C44" s="28"/>
      <c r="D44" s="28"/>
      <c r="E44" s="28"/>
      <c r="Q44" s="28"/>
    </row>
    <row r="45" spans="1:17">
      <c r="B45" s="28"/>
      <c r="C45" s="28"/>
      <c r="D45" s="28"/>
      <c r="E45" s="28"/>
      <c r="Q45" s="28"/>
    </row>
    <row r="46" spans="1:17">
      <c r="B46" s="28"/>
      <c r="C46" s="28"/>
      <c r="D46" s="28"/>
      <c r="E46" s="28"/>
      <c r="Q46" s="28"/>
    </row>
    <row r="47" spans="1:17">
      <c r="B47" s="28"/>
      <c r="C47" s="28"/>
      <c r="D47" s="28"/>
      <c r="E47" s="28"/>
      <c r="Q47" s="28"/>
    </row>
    <row r="48" spans="1:17">
      <c r="B48" s="28"/>
      <c r="C48" s="28"/>
      <c r="D48" s="28"/>
      <c r="E48" s="28"/>
      <c r="Q48" s="28"/>
    </row>
    <row r="49" spans="2:17">
      <c r="B49" s="28"/>
      <c r="C49" s="28"/>
      <c r="D49" s="28"/>
      <c r="E49" s="28"/>
      <c r="Q49" s="28"/>
    </row>
    <row r="50" spans="2:17">
      <c r="B50" s="28"/>
      <c r="C50" s="28"/>
      <c r="D50" s="28"/>
      <c r="E50" s="28"/>
      <c r="Q50" s="28"/>
    </row>
    <row r="51" spans="2:17">
      <c r="B51" s="28"/>
      <c r="C51" s="28"/>
      <c r="D51" s="28"/>
      <c r="E51" s="28"/>
      <c r="Q51" s="28"/>
    </row>
    <row r="52" spans="2:17">
      <c r="B52" s="28"/>
      <c r="C52" s="28"/>
      <c r="D52" s="28"/>
      <c r="E52" s="28"/>
      <c r="Q52" s="28"/>
    </row>
    <row r="53" spans="2:17">
      <c r="B53" s="28"/>
      <c r="C53" s="28"/>
      <c r="D53" s="28"/>
      <c r="E53" s="28"/>
      <c r="Q53" s="28"/>
    </row>
    <row r="54" spans="2:17">
      <c r="B54" s="28"/>
      <c r="C54" s="28"/>
      <c r="D54" s="28"/>
      <c r="E54" s="28"/>
      <c r="Q54" s="28"/>
    </row>
    <row r="55" spans="2:17">
      <c r="B55" s="28"/>
      <c r="C55" s="28"/>
      <c r="D55" s="28"/>
      <c r="E55" s="28"/>
      <c r="Q55" s="28"/>
    </row>
    <row r="56" spans="2:17">
      <c r="B56" s="28"/>
      <c r="C56" s="28"/>
      <c r="D56" s="28"/>
      <c r="E56" s="28"/>
      <c r="Q56" s="28"/>
    </row>
    <row r="57" spans="2:17">
      <c r="B57" s="28"/>
      <c r="C57" s="28"/>
      <c r="D57" s="28"/>
      <c r="E57" s="28"/>
      <c r="Q57" s="28"/>
    </row>
    <row r="58" spans="2:17">
      <c r="B58" s="28"/>
      <c r="C58" s="28"/>
      <c r="D58" s="28"/>
      <c r="E58" s="28"/>
      <c r="Q58" s="28"/>
    </row>
    <row r="59" spans="2:17">
      <c r="B59" s="28"/>
      <c r="C59" s="28"/>
      <c r="D59" s="28"/>
      <c r="E59" s="28"/>
      <c r="Q59" s="28"/>
    </row>
    <row r="60" spans="2:17">
      <c r="B60" s="28"/>
      <c r="C60" s="28"/>
      <c r="D60" s="28"/>
      <c r="E60" s="28"/>
      <c r="Q60" s="28"/>
    </row>
    <row r="61" spans="2:17">
      <c r="B61" s="28"/>
      <c r="C61" s="28"/>
      <c r="D61" s="28"/>
      <c r="E61" s="28"/>
      <c r="Q61" s="28"/>
    </row>
    <row r="62" spans="2:17">
      <c r="B62" s="28"/>
      <c r="C62" s="28"/>
      <c r="D62" s="28"/>
      <c r="E62" s="28"/>
      <c r="Q62" s="28"/>
    </row>
    <row r="63" spans="2:17">
      <c r="B63" s="28"/>
      <c r="C63" s="28"/>
      <c r="D63" s="28"/>
      <c r="E63" s="28"/>
      <c r="Q63" s="28"/>
    </row>
    <row r="64" spans="2:17">
      <c r="B64" s="28"/>
      <c r="C64" s="28"/>
      <c r="D64" s="28"/>
      <c r="E64" s="28"/>
      <c r="Q64" s="28"/>
    </row>
    <row r="65" spans="2:17">
      <c r="B65" s="28"/>
      <c r="C65" s="28"/>
      <c r="D65" s="28"/>
      <c r="E65" s="28"/>
      <c r="Q65" s="28"/>
    </row>
    <row r="66" spans="2:17">
      <c r="B66" s="28"/>
      <c r="C66" s="28"/>
      <c r="D66" s="28"/>
      <c r="E66" s="28"/>
      <c r="Q66" s="28"/>
    </row>
    <row r="67" spans="2:17">
      <c r="B67" s="28"/>
      <c r="C67" s="28"/>
      <c r="D67" s="28"/>
      <c r="E67" s="28"/>
      <c r="Q67" s="28"/>
    </row>
    <row r="68" spans="2:17">
      <c r="B68" s="28"/>
      <c r="C68" s="28"/>
      <c r="D68" s="28"/>
      <c r="E68" s="28"/>
      <c r="Q68" s="28"/>
    </row>
    <row r="69" spans="2:17">
      <c r="B69" s="28"/>
      <c r="C69" s="28"/>
      <c r="D69" s="28"/>
      <c r="E69" s="28"/>
      <c r="Q69" s="28"/>
    </row>
    <row r="70" spans="2:17">
      <c r="B70" s="28"/>
      <c r="C70" s="28"/>
      <c r="D70" s="28"/>
      <c r="E70" s="28"/>
      <c r="Q70" s="28"/>
    </row>
    <row r="71" spans="2:17">
      <c r="B71" s="28"/>
      <c r="C71" s="28"/>
      <c r="D71" s="28"/>
      <c r="E71" s="28"/>
      <c r="Q71" s="28"/>
    </row>
    <row r="72" spans="2:17">
      <c r="B72" s="28"/>
      <c r="C72" s="28"/>
      <c r="D72" s="28"/>
      <c r="E72" s="28"/>
      <c r="Q72" s="28"/>
    </row>
    <row r="73" spans="2:17">
      <c r="B73" s="28"/>
      <c r="C73" s="28"/>
      <c r="D73" s="28"/>
      <c r="E73" s="28"/>
      <c r="Q73" s="28"/>
    </row>
    <row r="74" spans="2:17">
      <c r="B74" s="28"/>
      <c r="C74" s="28"/>
      <c r="D74" s="28"/>
      <c r="E74" s="28"/>
      <c r="Q74" s="28"/>
    </row>
    <row r="75" spans="2:17">
      <c r="B75" s="28"/>
      <c r="C75" s="28"/>
      <c r="D75" s="28"/>
      <c r="E75" s="28"/>
      <c r="Q75" s="28"/>
    </row>
    <row r="76" spans="2:17">
      <c r="B76" s="28"/>
      <c r="C76" s="28"/>
      <c r="D76" s="28"/>
      <c r="E76" s="28"/>
      <c r="Q76" s="28"/>
    </row>
    <row r="77" spans="2:17">
      <c r="B77" s="28"/>
      <c r="C77" s="28"/>
      <c r="D77" s="28"/>
      <c r="E77" s="28"/>
      <c r="Q77" s="28"/>
    </row>
    <row r="78" spans="2:17">
      <c r="B78" s="28"/>
      <c r="C78" s="28"/>
      <c r="D78" s="28"/>
      <c r="E78" s="28"/>
      <c r="Q78" s="28"/>
    </row>
    <row r="79" spans="2:17">
      <c r="B79" s="28"/>
      <c r="C79" s="28"/>
      <c r="D79" s="28"/>
      <c r="E79" s="28"/>
      <c r="Q79" s="28"/>
    </row>
    <row r="80" spans="2:17">
      <c r="B80" s="28"/>
      <c r="C80" s="28"/>
      <c r="D80" s="28"/>
      <c r="E80" s="28"/>
      <c r="Q80" s="28"/>
    </row>
    <row r="81" spans="2:17">
      <c r="B81" s="28"/>
      <c r="C81" s="28"/>
      <c r="D81" s="28"/>
      <c r="E81" s="28"/>
      <c r="Q81" s="28"/>
    </row>
    <row r="82" spans="2:17">
      <c r="B82" s="28"/>
      <c r="C82" s="28"/>
      <c r="D82" s="28"/>
      <c r="E82" s="28"/>
      <c r="Q82" s="28"/>
    </row>
    <row r="83" spans="2:17">
      <c r="B83" s="28"/>
      <c r="C83" s="28"/>
      <c r="D83" s="28"/>
      <c r="E83" s="28"/>
      <c r="Q83" s="28"/>
    </row>
    <row r="84" spans="2:17">
      <c r="B84" s="28"/>
      <c r="C84" s="28"/>
      <c r="D84" s="28"/>
      <c r="E84" s="28"/>
      <c r="Q84" s="28"/>
    </row>
    <row r="85" spans="2:17">
      <c r="B85" s="28"/>
      <c r="C85" s="28"/>
      <c r="D85" s="28"/>
      <c r="E85" s="28"/>
      <c r="Q85" s="28"/>
    </row>
    <row r="86" spans="2:17">
      <c r="B86" s="28"/>
      <c r="C86" s="28"/>
      <c r="D86" s="28"/>
      <c r="E86" s="28"/>
      <c r="Q86" s="28"/>
    </row>
    <row r="87" spans="2:17">
      <c r="B87" s="28"/>
      <c r="C87" s="28"/>
      <c r="D87" s="28"/>
      <c r="E87" s="28"/>
      <c r="Q87" s="28"/>
    </row>
    <row r="88" spans="2:17">
      <c r="B88" s="28"/>
      <c r="C88" s="28"/>
      <c r="D88" s="28"/>
      <c r="E88" s="28"/>
      <c r="Q88" s="28"/>
    </row>
    <row r="89" spans="2:17">
      <c r="B89" s="28"/>
      <c r="C89" s="28"/>
      <c r="D89" s="28"/>
      <c r="E89" s="28"/>
      <c r="Q89" s="28"/>
    </row>
    <row r="90" spans="2:17">
      <c r="B90" s="28"/>
      <c r="C90" s="28"/>
      <c r="D90" s="28"/>
      <c r="E90" s="28"/>
      <c r="Q90" s="28"/>
    </row>
    <row r="91" spans="2:17">
      <c r="B91" s="28"/>
      <c r="C91" s="28"/>
      <c r="D91" s="28"/>
      <c r="E91" s="28"/>
      <c r="Q91" s="28"/>
    </row>
    <row r="92" spans="2:17">
      <c r="B92" s="28"/>
      <c r="C92" s="28"/>
      <c r="D92" s="28"/>
      <c r="E92" s="28"/>
      <c r="Q92" s="28"/>
    </row>
    <row r="93" spans="2:17">
      <c r="B93" s="28"/>
      <c r="C93" s="28"/>
      <c r="D93" s="28"/>
      <c r="E93" s="28"/>
      <c r="Q93" s="28"/>
    </row>
    <row r="94" spans="2:17">
      <c r="B94" s="28"/>
      <c r="C94" s="28"/>
      <c r="D94" s="28"/>
      <c r="E94" s="28"/>
      <c r="Q94" s="28"/>
    </row>
    <row r="95" spans="2:17">
      <c r="B95" s="28"/>
      <c r="C95" s="28"/>
      <c r="D95" s="28"/>
      <c r="E95" s="28"/>
      <c r="Q95" s="28"/>
    </row>
    <row r="96" spans="2:17">
      <c r="B96" s="28"/>
      <c r="C96" s="28"/>
      <c r="D96" s="28"/>
      <c r="E96" s="28"/>
      <c r="Q96" s="28"/>
    </row>
    <row r="97" spans="2:17">
      <c r="B97" s="28"/>
      <c r="C97" s="28"/>
      <c r="D97" s="28"/>
      <c r="E97" s="28"/>
      <c r="Q97" s="28"/>
    </row>
    <row r="98" spans="2:17">
      <c r="B98" s="28"/>
      <c r="C98" s="28"/>
      <c r="D98" s="28"/>
      <c r="E98" s="28"/>
      <c r="Q98" s="28"/>
    </row>
    <row r="99" spans="2:17">
      <c r="B99" s="28"/>
      <c r="C99" s="28"/>
      <c r="D99" s="28"/>
      <c r="E99" s="28"/>
      <c r="Q99" s="28"/>
    </row>
    <row r="100" spans="2:17">
      <c r="B100" s="28"/>
      <c r="C100" s="28"/>
      <c r="D100" s="28"/>
      <c r="E100" s="28"/>
      <c r="Q100" s="28"/>
    </row>
    <row r="101" spans="2:17">
      <c r="B101" s="28"/>
      <c r="C101" s="28"/>
      <c r="D101" s="28"/>
      <c r="E101" s="28"/>
      <c r="Q101" s="28"/>
    </row>
    <row r="102" spans="2:17">
      <c r="B102" s="28"/>
      <c r="C102" s="28"/>
      <c r="D102" s="28"/>
      <c r="E102" s="28"/>
      <c r="Q102" s="28"/>
    </row>
    <row r="103" spans="2:17">
      <c r="B103" s="28"/>
      <c r="C103" s="28"/>
      <c r="D103" s="28"/>
      <c r="E103" s="28"/>
      <c r="Q103" s="28"/>
    </row>
    <row r="104" spans="2:17">
      <c r="B104" s="28"/>
      <c r="C104" s="28"/>
      <c r="D104" s="28"/>
      <c r="E104" s="28"/>
      <c r="Q104" s="28"/>
    </row>
    <row r="105" spans="2:17">
      <c r="B105" s="28"/>
      <c r="C105" s="28"/>
      <c r="D105" s="28"/>
      <c r="E105" s="28"/>
      <c r="Q105" s="28"/>
    </row>
    <row r="106" spans="2:17">
      <c r="B106" s="28"/>
      <c r="C106" s="28"/>
      <c r="D106" s="28"/>
      <c r="E106" s="28"/>
      <c r="Q106" s="28"/>
    </row>
    <row r="107" spans="2:17">
      <c r="B107" s="28"/>
      <c r="C107" s="28"/>
      <c r="D107" s="28"/>
      <c r="E107" s="28"/>
      <c r="Q107" s="28"/>
    </row>
    <row r="108" spans="2:17">
      <c r="B108" s="28"/>
      <c r="C108" s="28"/>
      <c r="D108" s="28"/>
      <c r="E108" s="28"/>
      <c r="Q108" s="28"/>
    </row>
    <row r="109" spans="2:17">
      <c r="B109" s="28"/>
      <c r="C109" s="28"/>
      <c r="D109" s="28"/>
      <c r="E109" s="28"/>
      <c r="Q109" s="28"/>
    </row>
    <row r="110" spans="2:17">
      <c r="B110" s="28"/>
      <c r="C110" s="28"/>
      <c r="D110" s="28"/>
      <c r="E110" s="28"/>
      <c r="Q110" s="28"/>
    </row>
    <row r="111" spans="2:17">
      <c r="B111" s="28"/>
      <c r="C111" s="28"/>
      <c r="D111" s="28"/>
      <c r="E111" s="28"/>
      <c r="Q111" s="28"/>
    </row>
    <row r="112" spans="2:17">
      <c r="B112" s="28"/>
      <c r="C112" s="28"/>
      <c r="D112" s="28"/>
      <c r="E112" s="28"/>
      <c r="Q112" s="28"/>
    </row>
    <row r="113" spans="2:17">
      <c r="B113" s="28"/>
      <c r="C113" s="28"/>
      <c r="D113" s="28"/>
      <c r="E113" s="28"/>
      <c r="Q113" s="28"/>
    </row>
    <row r="114" spans="2:17">
      <c r="B114" s="28"/>
      <c r="C114" s="28"/>
      <c r="D114" s="28"/>
      <c r="E114" s="28"/>
      <c r="Q114" s="28"/>
    </row>
    <row r="115" spans="2:17">
      <c r="B115" s="28"/>
      <c r="C115" s="28"/>
      <c r="D115" s="28"/>
      <c r="E115" s="28"/>
      <c r="Q115" s="28"/>
    </row>
    <row r="116" spans="2:17">
      <c r="B116" s="28"/>
      <c r="C116" s="28"/>
      <c r="D116" s="28"/>
      <c r="E116" s="28"/>
      <c r="Q116" s="28"/>
    </row>
    <row r="117" spans="2:17">
      <c r="B117" s="28"/>
      <c r="C117" s="28"/>
      <c r="D117" s="28"/>
      <c r="E117" s="28"/>
      <c r="Q117" s="28"/>
    </row>
    <row r="118" spans="2:17">
      <c r="B118" s="28"/>
      <c r="C118" s="28"/>
      <c r="D118" s="28"/>
      <c r="E118" s="28"/>
      <c r="Q118" s="28"/>
    </row>
    <row r="119" spans="2:17">
      <c r="B119" s="28"/>
      <c r="C119" s="28"/>
      <c r="D119" s="28"/>
      <c r="E119" s="28"/>
      <c r="Q119" s="28"/>
    </row>
    <row r="120" spans="2:17">
      <c r="B120" s="28"/>
      <c r="C120" s="28"/>
      <c r="D120" s="28"/>
      <c r="E120" s="28"/>
      <c r="Q120" s="28"/>
    </row>
    <row r="121" spans="2:17">
      <c r="B121" s="28"/>
      <c r="C121" s="28"/>
      <c r="D121" s="28"/>
      <c r="E121" s="28"/>
      <c r="Q121" s="28"/>
    </row>
    <row r="122" spans="2:17">
      <c r="B122" s="28"/>
      <c r="C122" s="28"/>
      <c r="D122" s="28"/>
      <c r="E122" s="28"/>
      <c r="Q122" s="28"/>
    </row>
    <row r="123" spans="2:17">
      <c r="B123" s="28"/>
      <c r="C123" s="28"/>
      <c r="D123" s="28"/>
      <c r="E123" s="28"/>
      <c r="Q123" s="28"/>
    </row>
    <row r="124" spans="2:17">
      <c r="B124" s="28"/>
      <c r="C124" s="28"/>
      <c r="D124" s="28"/>
      <c r="E124" s="28"/>
      <c r="Q124" s="28"/>
    </row>
    <row r="125" spans="2:17">
      <c r="B125" s="28"/>
      <c r="C125" s="28"/>
      <c r="D125" s="28"/>
      <c r="E125" s="28"/>
      <c r="Q125" s="28"/>
    </row>
    <row r="126" spans="2:17">
      <c r="B126" s="28"/>
      <c r="C126" s="28"/>
      <c r="D126" s="28"/>
      <c r="E126" s="28"/>
      <c r="Q126" s="28"/>
    </row>
    <row r="127" spans="2:17">
      <c r="B127" s="28"/>
      <c r="C127" s="28"/>
      <c r="D127" s="28"/>
      <c r="E127" s="28"/>
      <c r="Q127" s="28"/>
    </row>
    <row r="128" spans="2:17">
      <c r="B128" s="28"/>
      <c r="C128" s="28"/>
      <c r="D128" s="28"/>
      <c r="E128" s="28"/>
      <c r="Q128" s="28"/>
    </row>
    <row r="129" spans="2:17">
      <c r="B129" s="28"/>
      <c r="C129" s="28"/>
      <c r="D129" s="28"/>
      <c r="E129" s="28"/>
      <c r="Q129" s="28"/>
    </row>
    <row r="130" spans="2:17">
      <c r="B130" s="28"/>
      <c r="C130" s="28"/>
      <c r="D130" s="28"/>
      <c r="E130" s="28"/>
      <c r="Q130" s="28"/>
    </row>
    <row r="131" spans="2:17">
      <c r="B131" s="28"/>
      <c r="C131" s="28"/>
      <c r="D131" s="28"/>
      <c r="E131" s="28"/>
      <c r="Q131" s="28"/>
    </row>
    <row r="132" spans="2:17">
      <c r="B132" s="28"/>
      <c r="C132" s="28"/>
      <c r="D132" s="28"/>
      <c r="E132" s="28"/>
      <c r="Q132" s="28"/>
    </row>
    <row r="133" spans="2:17">
      <c r="B133" s="28"/>
      <c r="C133" s="28"/>
      <c r="D133" s="28"/>
      <c r="E133" s="28"/>
      <c r="Q133" s="28"/>
    </row>
    <row r="134" spans="2:17">
      <c r="B134" s="28"/>
      <c r="C134" s="28"/>
      <c r="D134" s="28"/>
      <c r="E134" s="28"/>
      <c r="Q134" s="28"/>
    </row>
    <row r="135" spans="2:17">
      <c r="B135" s="28"/>
      <c r="C135" s="28"/>
      <c r="D135" s="28"/>
      <c r="E135" s="28"/>
      <c r="Q135" s="28"/>
    </row>
    <row r="136" spans="2:17">
      <c r="B136" s="28"/>
      <c r="C136" s="28"/>
      <c r="D136" s="28"/>
      <c r="E136" s="28"/>
      <c r="Q136" s="28"/>
    </row>
    <row r="137" spans="2:17">
      <c r="B137" s="28"/>
      <c r="C137" s="28"/>
      <c r="D137" s="28"/>
      <c r="E137" s="28"/>
      <c r="Q137" s="28"/>
    </row>
    <row r="138" spans="2:17">
      <c r="B138" s="28"/>
      <c r="C138" s="28"/>
      <c r="D138" s="28"/>
      <c r="E138" s="28"/>
      <c r="Q138" s="28"/>
    </row>
    <row r="139" spans="2:17">
      <c r="B139" s="28"/>
      <c r="C139" s="28"/>
      <c r="D139" s="28"/>
      <c r="E139" s="28"/>
      <c r="Q139" s="28"/>
    </row>
    <row r="140" spans="2:17">
      <c r="B140" s="28"/>
      <c r="C140" s="28"/>
      <c r="D140" s="28"/>
      <c r="E140" s="28"/>
      <c r="Q140" s="28"/>
    </row>
    <row r="141" spans="2:17">
      <c r="B141" s="28"/>
      <c r="C141" s="28"/>
      <c r="D141" s="28"/>
      <c r="E141" s="28"/>
      <c r="Q141" s="28"/>
    </row>
    <row r="142" spans="2:17">
      <c r="B142" s="28"/>
      <c r="C142" s="28"/>
      <c r="D142" s="28"/>
      <c r="E142" s="28"/>
      <c r="Q142" s="28"/>
    </row>
    <row r="143" spans="2:17">
      <c r="B143" s="28"/>
      <c r="C143" s="28"/>
      <c r="D143" s="28"/>
      <c r="E143" s="28"/>
      <c r="Q143" s="28"/>
    </row>
    <row r="144" spans="2:17">
      <c r="B144" s="28"/>
      <c r="C144" s="28"/>
      <c r="D144" s="28"/>
      <c r="E144" s="28"/>
      <c r="Q144" s="28"/>
    </row>
    <row r="145" spans="2:17">
      <c r="B145" s="28"/>
      <c r="C145" s="28"/>
      <c r="D145" s="28"/>
      <c r="E145" s="28"/>
      <c r="Q145" s="28"/>
    </row>
    <row r="146" spans="2:17">
      <c r="B146" s="28"/>
      <c r="C146" s="28"/>
      <c r="D146" s="28"/>
      <c r="E146" s="28"/>
      <c r="Q146" s="28"/>
    </row>
    <row r="147" spans="2:17">
      <c r="B147" s="28"/>
      <c r="C147" s="28"/>
      <c r="D147" s="28"/>
      <c r="E147" s="28"/>
      <c r="Q147" s="28"/>
    </row>
    <row r="148" spans="2:17">
      <c r="B148" s="28"/>
      <c r="C148" s="28"/>
      <c r="D148" s="28"/>
      <c r="E148" s="28"/>
      <c r="Q148" s="28"/>
    </row>
    <row r="149" spans="2:17">
      <c r="B149" s="28"/>
      <c r="C149" s="28"/>
      <c r="D149" s="28"/>
      <c r="E149" s="28"/>
      <c r="Q149" s="28"/>
    </row>
    <row r="150" spans="2:17">
      <c r="B150" s="28"/>
      <c r="C150" s="28"/>
      <c r="D150" s="28"/>
      <c r="E150" s="28"/>
      <c r="Q150" s="28"/>
    </row>
    <row r="151" spans="2:17">
      <c r="B151" s="28"/>
      <c r="C151" s="28"/>
      <c r="D151" s="28"/>
      <c r="E151" s="28"/>
      <c r="Q151" s="28"/>
    </row>
    <row r="152" spans="2:17">
      <c r="B152" s="28"/>
      <c r="C152" s="28"/>
      <c r="D152" s="28"/>
      <c r="E152" s="28"/>
      <c r="Q152" s="28"/>
    </row>
    <row r="153" spans="2:17">
      <c r="B153" s="28"/>
      <c r="C153" s="28"/>
      <c r="D153" s="28"/>
      <c r="E153" s="28"/>
      <c r="Q153" s="28"/>
    </row>
    <row r="154" spans="2:17">
      <c r="B154" s="28"/>
      <c r="C154" s="28"/>
      <c r="D154" s="28"/>
      <c r="E154" s="28"/>
      <c r="Q154" s="28"/>
    </row>
    <row r="155" spans="2:17">
      <c r="B155" s="28"/>
      <c r="C155" s="28"/>
      <c r="D155" s="28"/>
      <c r="E155" s="28"/>
      <c r="Q155" s="28"/>
    </row>
    <row r="156" spans="2:17">
      <c r="B156" s="28"/>
      <c r="C156" s="28"/>
      <c r="D156" s="28"/>
      <c r="E156" s="28"/>
      <c r="Q156" s="28"/>
    </row>
    <row r="157" spans="2:17">
      <c r="B157" s="28"/>
      <c r="C157" s="28"/>
      <c r="D157" s="28"/>
      <c r="E157" s="28"/>
      <c r="Q157" s="28"/>
    </row>
    <row r="158" spans="2:17">
      <c r="B158" s="28"/>
      <c r="C158" s="28"/>
      <c r="D158" s="28"/>
      <c r="E158" s="28"/>
      <c r="Q158" s="28"/>
    </row>
    <row r="159" spans="2:17">
      <c r="B159" s="28"/>
      <c r="C159" s="28"/>
      <c r="D159" s="28"/>
      <c r="E159" s="28"/>
      <c r="Q159" s="28"/>
    </row>
    <row r="160" spans="2:17">
      <c r="B160" s="28"/>
      <c r="C160" s="28"/>
      <c r="D160" s="28"/>
      <c r="E160" s="28"/>
      <c r="Q160" s="28"/>
    </row>
    <row r="161" spans="2:17">
      <c r="B161" s="28"/>
      <c r="C161" s="28"/>
      <c r="D161" s="28"/>
      <c r="E161" s="28"/>
      <c r="Q161" s="28"/>
    </row>
    <row r="162" spans="2:17">
      <c r="B162" s="28"/>
      <c r="C162" s="28"/>
      <c r="D162" s="28"/>
      <c r="E162" s="28"/>
      <c r="Q162" s="28"/>
    </row>
    <row r="163" spans="2:17">
      <c r="B163" s="28"/>
      <c r="C163" s="28"/>
      <c r="D163" s="28"/>
      <c r="E163" s="28"/>
      <c r="Q163" s="28"/>
    </row>
    <row r="164" spans="2:17">
      <c r="B164" s="28"/>
      <c r="C164" s="28"/>
      <c r="D164" s="28"/>
      <c r="E164" s="28"/>
      <c r="Q164" s="28"/>
    </row>
    <row r="165" spans="2:17">
      <c r="B165" s="28"/>
      <c r="C165" s="28"/>
      <c r="D165" s="28"/>
      <c r="E165" s="28"/>
      <c r="Q165" s="28"/>
    </row>
    <row r="166" spans="2:17">
      <c r="B166" s="28"/>
      <c r="C166" s="28"/>
      <c r="D166" s="28"/>
      <c r="E166" s="28"/>
      <c r="Q166" s="28"/>
    </row>
    <row r="167" spans="2:17">
      <c r="B167" s="28"/>
      <c r="C167" s="28"/>
      <c r="D167" s="28"/>
      <c r="E167" s="28"/>
      <c r="Q167" s="28"/>
    </row>
    <row r="168" spans="2:17">
      <c r="B168" s="28"/>
      <c r="C168" s="28"/>
      <c r="D168" s="28"/>
      <c r="E168" s="28"/>
      <c r="Q168" s="28"/>
    </row>
    <row r="169" spans="2:17">
      <c r="B169" s="28"/>
      <c r="C169" s="28"/>
      <c r="D169" s="28"/>
      <c r="E169" s="28"/>
      <c r="Q169" s="28"/>
    </row>
    <row r="170" spans="2:17">
      <c r="B170" s="28"/>
      <c r="C170" s="28"/>
      <c r="D170" s="28"/>
      <c r="E170" s="28"/>
      <c r="Q170" s="28"/>
    </row>
    <row r="171" spans="2:17">
      <c r="B171" s="28"/>
      <c r="C171" s="28"/>
      <c r="D171" s="28"/>
      <c r="E171" s="28"/>
      <c r="Q171" s="28"/>
    </row>
    <row r="172" spans="2:17">
      <c r="B172" s="28"/>
      <c r="C172" s="28"/>
      <c r="D172" s="28"/>
      <c r="E172" s="28"/>
      <c r="Q172" s="28"/>
    </row>
    <row r="173" spans="2:17">
      <c r="B173" s="28"/>
      <c r="C173" s="28"/>
      <c r="D173" s="28"/>
      <c r="E173" s="28"/>
    </row>
    <row r="174" spans="2:17">
      <c r="B174" s="28"/>
      <c r="C174" s="28"/>
      <c r="D174" s="28"/>
      <c r="E174" s="28"/>
    </row>
    <row r="175" spans="2:17">
      <c r="B175" s="28"/>
      <c r="C175" s="28"/>
      <c r="D175" s="28"/>
      <c r="E175" s="28"/>
    </row>
    <row r="176" spans="2:17">
      <c r="B176" s="28"/>
      <c r="C176" s="28"/>
      <c r="D176" s="28"/>
      <c r="E176" s="28"/>
    </row>
    <row r="177" spans="2:5">
      <c r="B177" s="28"/>
      <c r="C177" s="28"/>
      <c r="D177" s="28"/>
      <c r="E177" s="28"/>
    </row>
    <row r="178" spans="2:5">
      <c r="B178" s="28"/>
      <c r="C178" s="28"/>
      <c r="D178" s="28"/>
      <c r="E178" s="28"/>
    </row>
    <row r="179" spans="2:5">
      <c r="B179" s="28"/>
      <c r="C179" s="28"/>
      <c r="D179" s="28"/>
      <c r="E179" s="28"/>
    </row>
    <row r="180" spans="2:5">
      <c r="B180" s="28"/>
      <c r="C180" s="28"/>
      <c r="D180" s="28"/>
      <c r="E180" s="28"/>
    </row>
    <row r="181" spans="2:5">
      <c r="B181" s="28"/>
      <c r="C181" s="28"/>
      <c r="D181" s="28"/>
      <c r="E181" s="28"/>
    </row>
    <row r="182" spans="2:5">
      <c r="B182" s="28"/>
      <c r="C182" s="28"/>
      <c r="D182" s="28"/>
      <c r="E182" s="28"/>
    </row>
    <row r="183" spans="2:5">
      <c r="B183" s="28"/>
      <c r="C183" s="28"/>
      <c r="D183" s="28"/>
      <c r="E183" s="28"/>
    </row>
    <row r="184" spans="2:5">
      <c r="B184" s="28"/>
      <c r="C184" s="28"/>
      <c r="D184" s="28"/>
      <c r="E184" s="28"/>
    </row>
    <row r="185" spans="2:5">
      <c r="B185" s="28"/>
      <c r="C185" s="28"/>
      <c r="D185" s="28"/>
      <c r="E185" s="28"/>
    </row>
    <row r="186" spans="2:5">
      <c r="B186" s="28"/>
      <c r="C186" s="28"/>
      <c r="D186" s="28"/>
      <c r="E186" s="28"/>
    </row>
    <row r="187" spans="2:5">
      <c r="B187" s="28"/>
      <c r="C187" s="28"/>
      <c r="D187" s="28"/>
      <c r="E187" s="28"/>
    </row>
    <row r="188" spans="2:5">
      <c r="B188" s="28"/>
      <c r="C188" s="28"/>
      <c r="D188" s="28"/>
      <c r="E188" s="28"/>
    </row>
    <row r="189" spans="2:5">
      <c r="B189" s="28"/>
      <c r="C189" s="28"/>
      <c r="D189" s="28"/>
      <c r="E189" s="28"/>
    </row>
    <row r="190" spans="2:5">
      <c r="B190" s="28"/>
      <c r="C190" s="28"/>
      <c r="D190" s="28"/>
      <c r="E190" s="28"/>
    </row>
    <row r="191" spans="2:5">
      <c r="B191" s="28"/>
      <c r="C191" s="28"/>
      <c r="D191" s="28"/>
      <c r="E191" s="28"/>
    </row>
    <row r="192" spans="2:5">
      <c r="B192" s="28"/>
      <c r="C192" s="28"/>
      <c r="D192" s="28"/>
      <c r="E192" s="28"/>
    </row>
    <row r="193" spans="2:5">
      <c r="B193" s="28"/>
      <c r="C193" s="28"/>
      <c r="D193" s="28"/>
      <c r="E193" s="28"/>
    </row>
    <row r="194" spans="2:5">
      <c r="B194" s="28"/>
      <c r="C194" s="28"/>
      <c r="D194" s="28"/>
      <c r="E194" s="28"/>
    </row>
    <row r="195" spans="2:5">
      <c r="B195" s="28"/>
      <c r="C195" s="28"/>
      <c r="D195" s="28"/>
      <c r="E195" s="28"/>
    </row>
    <row r="196" spans="2:5">
      <c r="B196" s="28"/>
      <c r="C196" s="28"/>
      <c r="D196" s="28"/>
      <c r="E196" s="28"/>
    </row>
    <row r="197" spans="2:5">
      <c r="B197" s="28"/>
      <c r="C197" s="28"/>
      <c r="D197" s="28"/>
      <c r="E197" s="28"/>
    </row>
    <row r="198" spans="2:5">
      <c r="B198" s="28"/>
      <c r="C198" s="28"/>
      <c r="D198" s="28"/>
      <c r="E198" s="28"/>
    </row>
    <row r="199" spans="2:5">
      <c r="B199" s="28"/>
      <c r="C199" s="28"/>
      <c r="D199" s="28"/>
      <c r="E199" s="28"/>
    </row>
    <row r="200" spans="2:5">
      <c r="B200" s="28"/>
      <c r="C200" s="28"/>
      <c r="D200" s="28"/>
      <c r="E200" s="28"/>
    </row>
    <row r="201" spans="2:5">
      <c r="B201" s="28"/>
      <c r="C201" s="28"/>
      <c r="D201" s="28"/>
      <c r="E201" s="28"/>
    </row>
    <row r="202" spans="2:5">
      <c r="B202" s="28"/>
      <c r="C202" s="28"/>
      <c r="D202" s="28"/>
      <c r="E202" s="28"/>
    </row>
    <row r="203" spans="2:5">
      <c r="B203" s="28"/>
      <c r="C203" s="28"/>
      <c r="D203" s="28"/>
      <c r="E203" s="28"/>
    </row>
    <row r="204" spans="2:5">
      <c r="B204" s="28"/>
      <c r="C204" s="28"/>
      <c r="D204" s="28"/>
      <c r="E204" s="28"/>
    </row>
    <row r="205" spans="2:5">
      <c r="B205" s="28"/>
      <c r="C205" s="28"/>
      <c r="D205" s="28"/>
      <c r="E205" s="28"/>
    </row>
    <row r="206" spans="2:5">
      <c r="B206" s="28"/>
      <c r="C206" s="28"/>
      <c r="D206" s="28"/>
      <c r="E206" s="28"/>
    </row>
    <row r="207" spans="2:5">
      <c r="B207" s="28"/>
      <c r="C207" s="28"/>
      <c r="D207" s="28"/>
      <c r="E207" s="28"/>
    </row>
    <row r="208" spans="2:5">
      <c r="B208" s="28"/>
      <c r="C208" s="28"/>
      <c r="D208" s="28"/>
      <c r="E208" s="28"/>
    </row>
    <row r="209" spans="2:5">
      <c r="B209" s="28"/>
      <c r="C209" s="28"/>
      <c r="D209" s="28"/>
      <c r="E209" s="28"/>
    </row>
    <row r="210" spans="2:5">
      <c r="B210" s="28"/>
      <c r="C210" s="28"/>
      <c r="D210" s="28"/>
      <c r="E210" s="28"/>
    </row>
    <row r="211" spans="2:5">
      <c r="B211" s="28"/>
      <c r="C211" s="28"/>
      <c r="D211" s="28"/>
      <c r="E211" s="28"/>
    </row>
    <row r="212" spans="2:5">
      <c r="B212" s="28"/>
      <c r="C212" s="28"/>
      <c r="D212" s="28"/>
      <c r="E212" s="28"/>
    </row>
    <row r="213" spans="2:5">
      <c r="B213" s="28"/>
      <c r="C213" s="28"/>
      <c r="D213" s="28"/>
      <c r="E213" s="28"/>
    </row>
    <row r="214" spans="2:5">
      <c r="B214" s="28"/>
      <c r="C214" s="28"/>
      <c r="D214" s="28"/>
      <c r="E214" s="28"/>
    </row>
    <row r="215" spans="2:5">
      <c r="B215" s="28"/>
      <c r="C215" s="28"/>
      <c r="D215" s="28"/>
      <c r="E215" s="28"/>
    </row>
    <row r="216" spans="2:5">
      <c r="B216" s="28"/>
      <c r="C216" s="28"/>
      <c r="D216" s="28"/>
      <c r="E216" s="28"/>
    </row>
    <row r="217" spans="2:5">
      <c r="B217" s="28"/>
      <c r="C217" s="28"/>
      <c r="D217" s="28"/>
      <c r="E217" s="28"/>
    </row>
    <row r="218" spans="2:5">
      <c r="B218" s="28"/>
      <c r="C218" s="28"/>
      <c r="D218" s="28"/>
      <c r="E218" s="28"/>
    </row>
    <row r="219" spans="2:5">
      <c r="B219" s="28"/>
      <c r="C219" s="28"/>
      <c r="D219" s="28"/>
      <c r="E219" s="28"/>
    </row>
    <row r="220" spans="2:5">
      <c r="B220" s="28"/>
      <c r="C220" s="28"/>
      <c r="D220" s="28"/>
      <c r="E220" s="28"/>
    </row>
    <row r="221" spans="2:5">
      <c r="B221" s="28"/>
      <c r="C221" s="28"/>
      <c r="D221" s="28"/>
      <c r="E221" s="28"/>
    </row>
    <row r="222" spans="2:5">
      <c r="B222" s="28"/>
      <c r="C222" s="28"/>
      <c r="D222" s="28"/>
      <c r="E222" s="28"/>
    </row>
    <row r="223" spans="2:5">
      <c r="B223" s="28"/>
      <c r="C223" s="28"/>
      <c r="D223" s="28"/>
      <c r="E223" s="28"/>
    </row>
    <row r="224" spans="2:5">
      <c r="B224" s="28"/>
      <c r="C224" s="28"/>
      <c r="D224" s="28"/>
      <c r="E224" s="28"/>
    </row>
    <row r="225" spans="2:5">
      <c r="B225" s="28"/>
      <c r="C225" s="28"/>
      <c r="D225" s="28"/>
      <c r="E225" s="28"/>
    </row>
    <row r="226" spans="2:5">
      <c r="B226" s="28"/>
      <c r="C226" s="28"/>
      <c r="D226" s="28"/>
      <c r="E226" s="28"/>
    </row>
    <row r="227" spans="2:5">
      <c r="B227" s="28"/>
      <c r="C227" s="28"/>
      <c r="D227" s="28"/>
      <c r="E227" s="28"/>
    </row>
    <row r="228" spans="2:5">
      <c r="B228" s="28"/>
      <c r="C228" s="28"/>
      <c r="D228" s="28"/>
      <c r="E228" s="28"/>
    </row>
    <row r="229" spans="2:5">
      <c r="B229" s="28"/>
      <c r="C229" s="28"/>
      <c r="D229" s="28"/>
      <c r="E229" s="28"/>
    </row>
    <row r="230" spans="2:5">
      <c r="B230" s="28"/>
      <c r="C230" s="28"/>
      <c r="D230" s="28"/>
      <c r="E230" s="28"/>
    </row>
    <row r="231" spans="2:5">
      <c r="B231" s="28"/>
      <c r="C231" s="28"/>
      <c r="D231" s="28"/>
      <c r="E231" s="28"/>
    </row>
    <row r="232" spans="2:5">
      <c r="B232" s="28"/>
      <c r="C232" s="28"/>
      <c r="D232" s="28"/>
      <c r="E232" s="28"/>
    </row>
    <row r="233" spans="2:5">
      <c r="B233" s="28"/>
      <c r="C233" s="28"/>
      <c r="D233" s="28"/>
      <c r="E233" s="28"/>
    </row>
    <row r="234" spans="2:5">
      <c r="B234" s="28"/>
      <c r="C234" s="28"/>
      <c r="D234" s="28"/>
      <c r="E234" s="28"/>
    </row>
    <row r="235" spans="2:5">
      <c r="B235" s="28"/>
      <c r="C235" s="28"/>
      <c r="D235" s="28"/>
      <c r="E235" s="28"/>
    </row>
    <row r="236" spans="2:5">
      <c r="B236" s="28"/>
      <c r="C236" s="28"/>
      <c r="D236" s="28"/>
      <c r="E236" s="28"/>
    </row>
    <row r="237" spans="2:5">
      <c r="B237" s="28"/>
      <c r="C237" s="28"/>
      <c r="D237" s="28"/>
      <c r="E237" s="28"/>
    </row>
    <row r="238" spans="2:5">
      <c r="B238" s="28"/>
      <c r="C238" s="28"/>
      <c r="D238" s="28"/>
      <c r="E238" s="28"/>
    </row>
    <row r="239" spans="2:5">
      <c r="B239" s="28"/>
      <c r="C239" s="28"/>
      <c r="D239" s="28"/>
      <c r="E239" s="28"/>
    </row>
    <row r="240" spans="2:5">
      <c r="B240" s="28"/>
      <c r="C240" s="28"/>
      <c r="D240" s="28"/>
      <c r="E240" s="28"/>
    </row>
    <row r="241" spans="2:5">
      <c r="B241" s="28"/>
      <c r="C241" s="28"/>
      <c r="D241" s="28"/>
      <c r="E241" s="28"/>
    </row>
    <row r="242" spans="2:5">
      <c r="B242" s="28"/>
      <c r="C242" s="28"/>
      <c r="D242" s="28"/>
      <c r="E242" s="28"/>
    </row>
    <row r="243" spans="2:5">
      <c r="B243" s="28"/>
      <c r="C243" s="28"/>
      <c r="D243" s="28"/>
      <c r="E243" s="28"/>
    </row>
    <row r="244" spans="2:5">
      <c r="B244" s="28"/>
      <c r="C244" s="28"/>
      <c r="D244" s="28"/>
      <c r="E244" s="28"/>
    </row>
    <row r="245" spans="2:5">
      <c r="B245" s="28"/>
      <c r="C245" s="28"/>
      <c r="D245" s="28"/>
      <c r="E245" s="28"/>
    </row>
    <row r="246" spans="2:5">
      <c r="B246" s="28"/>
      <c r="C246" s="28"/>
      <c r="D246" s="28"/>
      <c r="E246" s="28"/>
    </row>
    <row r="247" spans="2:5">
      <c r="B247" s="28"/>
      <c r="C247" s="28"/>
      <c r="D247" s="28"/>
      <c r="E247" s="28"/>
    </row>
    <row r="248" spans="2:5">
      <c r="B248" s="28"/>
      <c r="C248" s="28"/>
      <c r="D248" s="28"/>
      <c r="E248" s="28"/>
    </row>
    <row r="249" spans="2:5">
      <c r="B249" s="28"/>
      <c r="C249" s="28"/>
      <c r="D249" s="28"/>
      <c r="E249" s="28"/>
    </row>
    <row r="250" spans="2:5">
      <c r="B250" s="28"/>
      <c r="C250" s="28"/>
      <c r="D250" s="28"/>
      <c r="E250" s="28"/>
    </row>
    <row r="251" spans="2:5">
      <c r="B251" s="28"/>
      <c r="C251" s="28"/>
      <c r="D251" s="28"/>
      <c r="E251" s="28"/>
    </row>
    <row r="252" spans="2:5">
      <c r="B252" s="28"/>
      <c r="C252" s="28"/>
      <c r="D252" s="28"/>
      <c r="E252" s="28"/>
    </row>
    <row r="253" spans="2:5">
      <c r="B253" s="28"/>
      <c r="C253" s="28"/>
      <c r="D253" s="28"/>
      <c r="E253" s="28"/>
    </row>
    <row r="254" spans="2:5">
      <c r="B254" s="28"/>
      <c r="C254" s="28"/>
      <c r="D254" s="28"/>
      <c r="E254" s="28"/>
    </row>
    <row r="255" spans="2:5">
      <c r="B255" s="28"/>
      <c r="C255" s="28"/>
      <c r="D255" s="28"/>
      <c r="E255" s="28"/>
    </row>
    <row r="256" spans="2:5">
      <c r="B256" s="28"/>
      <c r="C256" s="28"/>
      <c r="D256" s="28"/>
      <c r="E256" s="28"/>
    </row>
    <row r="257" spans="2:5">
      <c r="B257" s="28"/>
      <c r="C257" s="28"/>
      <c r="D257" s="28"/>
      <c r="E257" s="28"/>
    </row>
    <row r="258" spans="2:5">
      <c r="B258" s="28"/>
      <c r="C258" s="28"/>
      <c r="D258" s="28"/>
      <c r="E258" s="28"/>
    </row>
    <row r="259" spans="2:5">
      <c r="B259" s="28"/>
      <c r="C259" s="28"/>
      <c r="D259" s="28"/>
      <c r="E259" s="28"/>
    </row>
    <row r="260" spans="2:5">
      <c r="B260" s="28"/>
      <c r="C260" s="28"/>
      <c r="D260" s="28"/>
      <c r="E260" s="28"/>
    </row>
    <row r="261" spans="2:5">
      <c r="B261" s="28"/>
      <c r="C261" s="28"/>
      <c r="D261" s="28"/>
      <c r="E261" s="28"/>
    </row>
    <row r="262" spans="2:5">
      <c r="B262" s="28"/>
      <c r="C262" s="28"/>
      <c r="D262" s="28"/>
      <c r="E262" s="28"/>
    </row>
    <row r="263" spans="2:5">
      <c r="B263" s="28"/>
      <c r="C263" s="28"/>
      <c r="D263" s="28"/>
      <c r="E263" s="28"/>
    </row>
    <row r="264" spans="2:5">
      <c r="B264" s="28"/>
      <c r="C264" s="28"/>
      <c r="D264" s="28"/>
      <c r="E264" s="28"/>
    </row>
    <row r="265" spans="2:5">
      <c r="B265" s="28"/>
      <c r="C265" s="28"/>
      <c r="D265" s="28"/>
      <c r="E265" s="28"/>
    </row>
    <row r="266" spans="2:5">
      <c r="B266" s="28"/>
      <c r="C266" s="28"/>
      <c r="D266" s="28"/>
      <c r="E266" s="28"/>
    </row>
    <row r="267" spans="2:5">
      <c r="B267" s="28"/>
      <c r="C267" s="28"/>
      <c r="D267" s="28"/>
      <c r="E267" s="28"/>
    </row>
    <row r="268" spans="2:5">
      <c r="B268" s="28"/>
      <c r="C268" s="28"/>
      <c r="D268" s="28"/>
      <c r="E268" s="28"/>
    </row>
    <row r="269" spans="2:5">
      <c r="B269" s="28"/>
      <c r="C269" s="28"/>
      <c r="D269" s="28"/>
      <c r="E269" s="28"/>
    </row>
    <row r="270" spans="2:5">
      <c r="B270" s="28"/>
      <c r="C270" s="28"/>
      <c r="D270" s="28"/>
      <c r="E270" s="28"/>
    </row>
    <row r="271" spans="2:5">
      <c r="B271" s="28"/>
      <c r="C271" s="28"/>
      <c r="D271" s="28"/>
      <c r="E271" s="28"/>
    </row>
    <row r="272" spans="2:5">
      <c r="B272" s="28"/>
      <c r="C272" s="28"/>
      <c r="D272" s="28"/>
      <c r="E272" s="28"/>
    </row>
    <row r="273" spans="2:5">
      <c r="B273" s="28"/>
      <c r="C273" s="28"/>
      <c r="D273" s="28"/>
      <c r="E273" s="28"/>
    </row>
    <row r="274" spans="2:5">
      <c r="B274" s="28"/>
      <c r="C274" s="28"/>
      <c r="D274" s="28"/>
      <c r="E274" s="28"/>
    </row>
    <row r="275" spans="2:5">
      <c r="B275" s="28"/>
      <c r="C275" s="28"/>
      <c r="D275" s="28"/>
      <c r="E275" s="28"/>
    </row>
    <row r="276" spans="2:5">
      <c r="B276" s="28"/>
      <c r="C276" s="28"/>
      <c r="D276" s="28"/>
      <c r="E276" s="28"/>
    </row>
    <row r="277" spans="2:5">
      <c r="B277" s="28"/>
      <c r="C277" s="28"/>
      <c r="D277" s="28"/>
      <c r="E277" s="28"/>
    </row>
    <row r="278" spans="2:5">
      <c r="B278" s="28"/>
      <c r="C278" s="28"/>
      <c r="D278" s="28"/>
      <c r="E278" s="28"/>
    </row>
    <row r="279" spans="2:5">
      <c r="B279" s="28"/>
      <c r="C279" s="28"/>
      <c r="D279" s="28"/>
      <c r="E279" s="28"/>
    </row>
    <row r="280" spans="2:5">
      <c r="B280" s="28"/>
      <c r="C280" s="28"/>
      <c r="D280" s="28"/>
      <c r="E280" s="28"/>
    </row>
    <row r="281" spans="2:5">
      <c r="B281" s="28"/>
      <c r="C281" s="28"/>
      <c r="D281" s="28"/>
      <c r="E281" s="28"/>
    </row>
    <row r="282" spans="2:5">
      <c r="B282" s="28"/>
      <c r="C282" s="28"/>
      <c r="D282" s="28"/>
      <c r="E282" s="28"/>
    </row>
    <row r="283" spans="2:5">
      <c r="B283" s="28"/>
      <c r="C283" s="28"/>
      <c r="D283" s="28"/>
      <c r="E283" s="28"/>
    </row>
    <row r="284" spans="2:5">
      <c r="B284" s="28"/>
      <c r="C284" s="28"/>
      <c r="D284" s="28"/>
      <c r="E284" s="28"/>
    </row>
    <row r="285" spans="2:5">
      <c r="B285" s="28"/>
      <c r="C285" s="28"/>
      <c r="D285" s="28"/>
      <c r="E285" s="28"/>
    </row>
    <row r="286" spans="2:5">
      <c r="B286" s="28"/>
      <c r="C286" s="28"/>
      <c r="D286" s="28"/>
      <c r="E286" s="28"/>
    </row>
  </sheetData>
  <hyperlinks>
    <hyperlink ref="A2" r:id="rId1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172"/>
  <sheetViews>
    <sheetView zoomScale="85" zoomScaleNormal="85" workbookViewId="0"/>
  </sheetViews>
  <sheetFormatPr defaultRowHeight="13.15"/>
  <cols>
    <col min="1" max="1" width="71" bestFit="1" customWidth="1"/>
  </cols>
  <sheetData>
    <row r="1" spans="1:29" ht="13.9">
      <c r="A1" s="4" t="s">
        <v>111</v>
      </c>
    </row>
    <row r="2" spans="1:29" ht="14.45">
      <c r="A2" s="5" t="s">
        <v>102</v>
      </c>
      <c r="B2" s="3">
        <f>'Step 1'!B2</f>
        <v>44562</v>
      </c>
      <c r="C2" s="3">
        <f>'Step 1'!C2</f>
        <v>44593</v>
      </c>
      <c r="D2" s="3">
        <f>'Step 1'!D2</f>
        <v>44621</v>
      </c>
      <c r="E2" s="3">
        <f>'Step 1'!E2</f>
        <v>44652</v>
      </c>
      <c r="F2" s="3">
        <f>'Step 1'!F2</f>
        <v>44682</v>
      </c>
      <c r="G2" s="3">
        <f>'Step 1'!G2</f>
        <v>44713</v>
      </c>
      <c r="H2" s="3">
        <f>'Step 1'!H2</f>
        <v>44743</v>
      </c>
      <c r="I2" s="3">
        <f>'Step 1'!I2</f>
        <v>44774</v>
      </c>
      <c r="J2" s="3">
        <f>'Step 1'!J2</f>
        <v>44805</v>
      </c>
      <c r="K2" s="3">
        <f>'Step 1'!K2</f>
        <v>44835</v>
      </c>
      <c r="L2" s="3">
        <f>'Step 1'!L2</f>
        <v>44866</v>
      </c>
      <c r="M2" s="3">
        <f>'Step 1'!M2</f>
        <v>44896</v>
      </c>
      <c r="N2" s="3">
        <f>'Step 1'!N2</f>
        <v>44927</v>
      </c>
      <c r="O2" s="3">
        <f>'Step 1'!O2</f>
        <v>44958</v>
      </c>
      <c r="P2" s="3">
        <f>'Step 1'!P2</f>
        <v>44986</v>
      </c>
      <c r="Q2" s="3">
        <f>'Step 1'!Q2</f>
        <v>45017</v>
      </c>
      <c r="R2" s="3">
        <f>'Step 1'!R2</f>
        <v>45047</v>
      </c>
      <c r="S2" s="3">
        <f>'Step 1'!S2</f>
        <v>45078</v>
      </c>
      <c r="T2" s="3">
        <f>'Step 1'!T2</f>
        <v>45108</v>
      </c>
      <c r="U2" s="3">
        <f>'Step 1'!U2</f>
        <v>45139</v>
      </c>
      <c r="V2" s="3">
        <f>'Step 1'!V2</f>
        <v>45170</v>
      </c>
      <c r="W2" s="3">
        <f>'Step 1'!W2</f>
        <v>45200</v>
      </c>
      <c r="X2" s="3">
        <f>'Step 1'!X2</f>
        <v>45231</v>
      </c>
      <c r="Y2" s="3">
        <f>'Step 1'!Y2</f>
        <v>45261</v>
      </c>
      <c r="Z2" s="3">
        <f>'Step 1'!Z2</f>
        <v>45292</v>
      </c>
      <c r="AA2" s="3">
        <f>'Step 1'!AA2</f>
        <v>45323</v>
      </c>
      <c r="AB2" s="3">
        <f>'Step 1'!AB2</f>
        <v>45352</v>
      </c>
      <c r="AC2" s="3">
        <f>'Step 1'!AC2</f>
        <v>45383</v>
      </c>
    </row>
    <row r="3" spans="1:29">
      <c r="A3" t="s">
        <v>103</v>
      </c>
      <c r="B3" s="28">
        <v>21033</v>
      </c>
      <c r="C3" s="28">
        <v>19607</v>
      </c>
      <c r="D3" s="28">
        <v>17403</v>
      </c>
      <c r="E3" s="28">
        <v>15560</v>
      </c>
      <c r="F3" s="28">
        <v>14537</v>
      </c>
      <c r="G3" s="28">
        <v>15569</v>
      </c>
      <c r="H3" s="28">
        <v>13076</v>
      </c>
      <c r="I3" s="28">
        <v>11127</v>
      </c>
      <c r="J3" s="28">
        <v>11393</v>
      </c>
      <c r="K3" s="28">
        <v>12458</v>
      </c>
      <c r="L3" s="28">
        <v>14089</v>
      </c>
      <c r="M3" s="28">
        <v>13700</v>
      </c>
      <c r="N3" s="28">
        <v>15957</v>
      </c>
      <c r="O3" s="28">
        <v>16450</v>
      </c>
      <c r="P3" s="28">
        <v>15326</v>
      </c>
      <c r="Q3" s="28">
        <v>13897</v>
      </c>
      <c r="R3" s="28">
        <v>14246</v>
      </c>
      <c r="S3" s="28">
        <v>15956</v>
      </c>
      <c r="T3" s="28">
        <v>13810</v>
      </c>
      <c r="U3" s="28">
        <v>13643</v>
      </c>
      <c r="V3" s="28">
        <v>14428</v>
      </c>
      <c r="W3" s="28">
        <v>14911</v>
      </c>
      <c r="X3" s="28">
        <v>16003</v>
      </c>
      <c r="Y3" s="28">
        <v>16441</v>
      </c>
      <c r="Z3" s="28">
        <v>18399</v>
      </c>
      <c r="AA3" s="28">
        <v>19592</v>
      </c>
      <c r="AB3" s="28">
        <v>17017</v>
      </c>
      <c r="AC3">
        <v>15907</v>
      </c>
    </row>
    <row r="4" spans="1:29">
      <c r="A4" t="s">
        <v>27</v>
      </c>
      <c r="B4" s="28">
        <v>72</v>
      </c>
      <c r="C4" s="28">
        <v>54</v>
      </c>
      <c r="D4" s="28">
        <v>43</v>
      </c>
      <c r="E4" s="28">
        <v>38</v>
      </c>
      <c r="F4" s="28">
        <v>49</v>
      </c>
      <c r="G4" s="28">
        <v>54</v>
      </c>
      <c r="H4" s="28">
        <v>46</v>
      </c>
      <c r="I4" s="28">
        <v>40</v>
      </c>
      <c r="J4" s="28">
        <v>40</v>
      </c>
      <c r="K4" s="28">
        <v>49</v>
      </c>
      <c r="L4" s="28">
        <v>57</v>
      </c>
      <c r="M4" s="28">
        <v>51</v>
      </c>
      <c r="N4" s="28">
        <v>53</v>
      </c>
      <c r="O4" s="28">
        <v>46</v>
      </c>
      <c r="P4" s="28">
        <v>39</v>
      </c>
      <c r="Q4" s="28">
        <v>44</v>
      </c>
      <c r="R4" s="28">
        <v>55</v>
      </c>
      <c r="S4" s="28">
        <v>60</v>
      </c>
      <c r="T4" s="28">
        <v>51</v>
      </c>
      <c r="U4" s="28">
        <v>56</v>
      </c>
      <c r="V4" s="28">
        <v>50</v>
      </c>
      <c r="W4" s="28">
        <v>54</v>
      </c>
      <c r="X4" s="28">
        <v>59</v>
      </c>
      <c r="Y4" s="28">
        <v>70</v>
      </c>
      <c r="Z4" s="28">
        <v>80</v>
      </c>
      <c r="AA4" s="28">
        <v>74</v>
      </c>
      <c r="AB4" s="28">
        <v>67</v>
      </c>
      <c r="AC4">
        <v>62</v>
      </c>
    </row>
    <row r="5" spans="1:29">
      <c r="A5" t="s">
        <v>28</v>
      </c>
      <c r="B5" s="28">
        <v>155</v>
      </c>
      <c r="C5" s="28">
        <v>103</v>
      </c>
      <c r="D5" s="28">
        <v>92</v>
      </c>
      <c r="E5" s="28">
        <v>103</v>
      </c>
      <c r="F5" s="28">
        <v>142</v>
      </c>
      <c r="G5" s="28">
        <v>124</v>
      </c>
      <c r="H5" s="28">
        <v>92</v>
      </c>
      <c r="I5" s="28">
        <v>75</v>
      </c>
      <c r="J5" s="28">
        <v>105</v>
      </c>
      <c r="K5" s="28">
        <v>112</v>
      </c>
      <c r="L5" s="28">
        <v>115</v>
      </c>
      <c r="M5" s="28">
        <v>119</v>
      </c>
      <c r="N5" s="28">
        <v>116</v>
      </c>
      <c r="O5" s="28">
        <v>103</v>
      </c>
      <c r="P5" s="28">
        <v>89</v>
      </c>
      <c r="Q5" s="28">
        <v>98</v>
      </c>
      <c r="R5" s="28">
        <v>136</v>
      </c>
      <c r="S5" s="28">
        <v>119</v>
      </c>
      <c r="T5" s="28">
        <v>86</v>
      </c>
      <c r="U5" s="28">
        <v>90</v>
      </c>
      <c r="V5" s="28">
        <v>94</v>
      </c>
      <c r="W5" s="28">
        <v>108</v>
      </c>
      <c r="X5" s="28">
        <v>119</v>
      </c>
      <c r="Y5" s="28">
        <v>125</v>
      </c>
      <c r="Z5" s="28">
        <v>141</v>
      </c>
      <c r="AA5" s="28">
        <v>115</v>
      </c>
      <c r="AB5" s="28">
        <v>98</v>
      </c>
      <c r="AC5">
        <v>112</v>
      </c>
    </row>
    <row r="6" spans="1:29">
      <c r="A6" t="s">
        <v>104</v>
      </c>
      <c r="B6" s="28">
        <v>7380</v>
      </c>
      <c r="C6" s="28">
        <v>6714</v>
      </c>
      <c r="D6" s="28">
        <v>5916</v>
      </c>
      <c r="E6" s="28">
        <v>5514</v>
      </c>
      <c r="F6" s="28">
        <v>5247</v>
      </c>
      <c r="G6" s="28">
        <v>5548</v>
      </c>
      <c r="H6" s="28">
        <v>4697</v>
      </c>
      <c r="I6" s="28">
        <v>4010</v>
      </c>
      <c r="J6" s="28">
        <v>4098</v>
      </c>
      <c r="K6" s="28">
        <v>4441</v>
      </c>
      <c r="L6" s="28">
        <v>4767</v>
      </c>
      <c r="M6" s="28">
        <v>4505</v>
      </c>
      <c r="N6" s="28">
        <v>5213</v>
      </c>
      <c r="O6" s="28">
        <v>5290</v>
      </c>
      <c r="P6" s="28">
        <v>4923</v>
      </c>
      <c r="Q6" s="28">
        <v>4752</v>
      </c>
      <c r="R6" s="28">
        <v>4988</v>
      </c>
      <c r="S6" s="28">
        <v>5600</v>
      </c>
      <c r="T6" s="28">
        <v>4839</v>
      </c>
      <c r="U6" s="28">
        <v>4889</v>
      </c>
      <c r="V6" s="28">
        <v>5244</v>
      </c>
      <c r="W6" s="28">
        <v>5292</v>
      </c>
      <c r="X6" s="28">
        <v>5436</v>
      </c>
      <c r="Y6" s="28">
        <v>5566</v>
      </c>
      <c r="Z6" s="28">
        <v>6187</v>
      </c>
      <c r="AA6" s="28">
        <v>6623</v>
      </c>
      <c r="AB6" s="28">
        <v>5715</v>
      </c>
      <c r="AC6">
        <v>5697</v>
      </c>
    </row>
    <row r="7" spans="1:29">
      <c r="A7" t="s">
        <v>104</v>
      </c>
      <c r="B7" s="28">
        <v>7380</v>
      </c>
      <c r="C7" s="28">
        <v>6714</v>
      </c>
      <c r="D7" s="28">
        <v>5916</v>
      </c>
      <c r="E7" s="28">
        <v>5514</v>
      </c>
      <c r="F7" s="28">
        <v>5247</v>
      </c>
      <c r="G7" s="28">
        <v>5548</v>
      </c>
      <c r="H7" s="28">
        <v>4697</v>
      </c>
      <c r="I7" s="28">
        <v>4010</v>
      </c>
      <c r="J7" s="28">
        <v>4098</v>
      </c>
      <c r="K7" s="28">
        <v>4441</v>
      </c>
      <c r="L7" s="28">
        <v>4767</v>
      </c>
      <c r="M7" s="28">
        <v>4505</v>
      </c>
      <c r="N7" s="28">
        <v>5213</v>
      </c>
      <c r="O7" s="28">
        <v>5290</v>
      </c>
      <c r="P7" s="28">
        <v>4923</v>
      </c>
      <c r="Q7" s="28">
        <v>4752</v>
      </c>
      <c r="R7" s="28">
        <v>4988</v>
      </c>
      <c r="S7" s="28">
        <v>5600</v>
      </c>
      <c r="T7" s="28">
        <v>4839</v>
      </c>
      <c r="U7" s="28">
        <v>4889</v>
      </c>
      <c r="V7" s="28">
        <v>5244</v>
      </c>
      <c r="W7" s="28">
        <v>5292</v>
      </c>
      <c r="X7" s="28">
        <v>5436</v>
      </c>
      <c r="Y7" s="28">
        <v>5566</v>
      </c>
      <c r="Z7" s="28">
        <v>6187</v>
      </c>
      <c r="AA7" s="28">
        <v>6623</v>
      </c>
      <c r="AB7" s="28">
        <v>5715</v>
      </c>
      <c r="AC7">
        <v>5697</v>
      </c>
    </row>
    <row r="8" spans="1:29">
      <c r="A8" t="s">
        <v>105</v>
      </c>
      <c r="B8" s="28">
        <v>10763</v>
      </c>
      <c r="C8" s="28">
        <v>9974</v>
      </c>
      <c r="D8" s="28">
        <v>8919</v>
      </c>
      <c r="E8" s="28">
        <v>8015</v>
      </c>
      <c r="F8" s="28">
        <v>7514</v>
      </c>
      <c r="G8" s="28">
        <v>7995</v>
      </c>
      <c r="H8" s="28">
        <v>6759</v>
      </c>
      <c r="I8" s="28">
        <v>5739</v>
      </c>
      <c r="J8" s="28">
        <v>5856</v>
      </c>
      <c r="K8" s="28">
        <v>6355</v>
      </c>
      <c r="L8" s="28">
        <v>6948</v>
      </c>
      <c r="M8" s="28">
        <v>6698</v>
      </c>
      <c r="N8" s="28">
        <v>7831</v>
      </c>
      <c r="O8" s="28">
        <v>8155</v>
      </c>
      <c r="P8" s="28">
        <v>7600</v>
      </c>
      <c r="Q8" s="28">
        <v>6993</v>
      </c>
      <c r="R8" s="28">
        <v>7253</v>
      </c>
      <c r="S8" s="28">
        <v>8143</v>
      </c>
      <c r="T8" s="28">
        <v>7005</v>
      </c>
      <c r="U8" s="28">
        <v>6932</v>
      </c>
      <c r="V8" s="28">
        <v>7388</v>
      </c>
      <c r="W8" s="28">
        <v>7488</v>
      </c>
      <c r="X8" s="28">
        <v>7894</v>
      </c>
      <c r="Y8" s="28">
        <v>8137</v>
      </c>
      <c r="Z8" s="28">
        <v>9066</v>
      </c>
      <c r="AA8" s="28">
        <v>9746</v>
      </c>
      <c r="AB8" s="28">
        <v>8539</v>
      </c>
      <c r="AC8">
        <v>8227</v>
      </c>
    </row>
    <row r="9" spans="1:29">
      <c r="A9" t="s">
        <v>29</v>
      </c>
      <c r="B9" s="28">
        <v>738</v>
      </c>
      <c r="C9" s="28">
        <v>748</v>
      </c>
      <c r="D9" s="28">
        <v>690</v>
      </c>
      <c r="E9" s="28">
        <v>654</v>
      </c>
      <c r="F9" s="28">
        <v>608</v>
      </c>
      <c r="G9" s="28">
        <v>708</v>
      </c>
      <c r="H9" s="28">
        <v>610</v>
      </c>
      <c r="I9" s="28">
        <v>515</v>
      </c>
      <c r="J9" s="28">
        <v>519</v>
      </c>
      <c r="K9" s="28">
        <v>505</v>
      </c>
      <c r="L9" s="28">
        <v>549</v>
      </c>
      <c r="M9" s="28">
        <v>519</v>
      </c>
      <c r="N9" s="28">
        <v>601</v>
      </c>
      <c r="O9" s="28">
        <v>655</v>
      </c>
      <c r="P9" s="28">
        <v>626</v>
      </c>
      <c r="Q9" s="28">
        <v>584</v>
      </c>
      <c r="R9" s="28">
        <v>609</v>
      </c>
      <c r="S9" s="28">
        <v>725</v>
      </c>
      <c r="T9" s="28">
        <v>676</v>
      </c>
      <c r="U9" s="28">
        <v>657</v>
      </c>
      <c r="V9" s="28">
        <v>697</v>
      </c>
      <c r="W9" s="28">
        <v>667</v>
      </c>
      <c r="X9" s="28">
        <v>685</v>
      </c>
      <c r="Y9" s="28">
        <v>682</v>
      </c>
      <c r="Z9" s="28">
        <v>750</v>
      </c>
      <c r="AA9" s="28">
        <v>826</v>
      </c>
      <c r="AB9" s="28">
        <v>737</v>
      </c>
      <c r="AC9">
        <v>679</v>
      </c>
    </row>
    <row r="10" spans="1:29">
      <c r="A10" t="s">
        <v>30</v>
      </c>
      <c r="B10" s="28">
        <v>33</v>
      </c>
      <c r="C10" s="28">
        <v>29</v>
      </c>
      <c r="D10" s="28">
        <v>24</v>
      </c>
      <c r="E10" s="28">
        <v>15</v>
      </c>
      <c r="F10" s="28">
        <v>15</v>
      </c>
      <c r="G10" s="28">
        <v>17</v>
      </c>
      <c r="H10" s="28">
        <v>12</v>
      </c>
      <c r="I10" s="28">
        <v>12</v>
      </c>
      <c r="J10" s="28">
        <v>11</v>
      </c>
      <c r="K10" s="28">
        <v>12</v>
      </c>
      <c r="L10" s="28">
        <v>17</v>
      </c>
      <c r="M10" s="28">
        <v>21</v>
      </c>
      <c r="N10" s="28">
        <v>27</v>
      </c>
      <c r="O10" s="28">
        <v>24</v>
      </c>
      <c r="P10" s="28">
        <v>21</v>
      </c>
      <c r="Q10" s="28">
        <v>16</v>
      </c>
      <c r="R10" s="28">
        <v>16</v>
      </c>
      <c r="S10" s="28">
        <v>16</v>
      </c>
      <c r="T10" s="28">
        <v>12</v>
      </c>
      <c r="U10" s="28">
        <v>13</v>
      </c>
      <c r="V10" s="28">
        <v>17</v>
      </c>
      <c r="W10" s="28">
        <v>14</v>
      </c>
      <c r="X10" s="28">
        <v>12</v>
      </c>
      <c r="Y10" s="28">
        <v>13</v>
      </c>
      <c r="Z10" s="28">
        <v>21</v>
      </c>
      <c r="AA10" s="28">
        <v>23</v>
      </c>
      <c r="AB10" s="28">
        <v>18</v>
      </c>
      <c r="AC10">
        <v>16</v>
      </c>
    </row>
    <row r="11" spans="1:29">
      <c r="A11" t="s">
        <v>31</v>
      </c>
      <c r="B11" s="28">
        <v>138</v>
      </c>
      <c r="C11" s="28">
        <v>127</v>
      </c>
      <c r="D11" s="28">
        <v>116</v>
      </c>
      <c r="E11" s="28">
        <v>100</v>
      </c>
      <c r="F11" s="28">
        <v>96</v>
      </c>
      <c r="G11" s="28">
        <v>104</v>
      </c>
      <c r="H11" s="28">
        <v>78</v>
      </c>
      <c r="I11" s="28">
        <v>73</v>
      </c>
      <c r="J11" s="28">
        <v>74</v>
      </c>
      <c r="K11" s="28">
        <v>101</v>
      </c>
      <c r="L11" s="28">
        <v>105</v>
      </c>
      <c r="M11" s="28">
        <v>91</v>
      </c>
      <c r="N11" s="28">
        <v>170</v>
      </c>
      <c r="O11" s="28">
        <v>201</v>
      </c>
      <c r="P11" s="28">
        <v>198</v>
      </c>
      <c r="Q11" s="28">
        <v>153</v>
      </c>
      <c r="R11" s="28">
        <v>132</v>
      </c>
      <c r="S11" s="28">
        <v>137</v>
      </c>
      <c r="T11" s="28">
        <v>112</v>
      </c>
      <c r="U11" s="28">
        <v>112</v>
      </c>
      <c r="V11" s="28">
        <v>124</v>
      </c>
      <c r="W11" s="28">
        <v>201</v>
      </c>
      <c r="X11" s="28">
        <v>216</v>
      </c>
      <c r="Y11" s="28">
        <v>197</v>
      </c>
      <c r="Z11" s="28">
        <v>224</v>
      </c>
      <c r="AA11" s="28">
        <v>255</v>
      </c>
      <c r="AB11" s="28">
        <v>255</v>
      </c>
      <c r="AC11">
        <v>222</v>
      </c>
    </row>
    <row r="12" spans="1:29">
      <c r="A12" t="s">
        <v>32</v>
      </c>
      <c r="B12" s="28">
        <v>192</v>
      </c>
      <c r="C12" s="28">
        <v>188</v>
      </c>
      <c r="D12" s="28">
        <v>169</v>
      </c>
      <c r="E12" s="28">
        <v>138</v>
      </c>
      <c r="F12" s="28">
        <v>111</v>
      </c>
      <c r="G12" s="28">
        <v>107</v>
      </c>
      <c r="H12" s="28">
        <v>91</v>
      </c>
      <c r="I12" s="28">
        <v>83</v>
      </c>
      <c r="J12" s="28">
        <v>96</v>
      </c>
      <c r="K12" s="28">
        <v>123</v>
      </c>
      <c r="L12" s="28">
        <v>163</v>
      </c>
      <c r="M12" s="28">
        <v>155</v>
      </c>
      <c r="N12" s="28">
        <v>127</v>
      </c>
      <c r="O12" s="28">
        <v>128</v>
      </c>
      <c r="P12" s="28">
        <v>124</v>
      </c>
      <c r="Q12" s="28">
        <v>113</v>
      </c>
      <c r="R12" s="28">
        <v>102</v>
      </c>
      <c r="S12" s="28">
        <v>95</v>
      </c>
      <c r="T12" s="28">
        <v>77</v>
      </c>
      <c r="U12" s="28">
        <v>85</v>
      </c>
      <c r="V12" s="28">
        <v>83</v>
      </c>
      <c r="W12" s="28">
        <v>96</v>
      </c>
      <c r="X12" s="28">
        <v>113</v>
      </c>
      <c r="Y12" s="28">
        <v>114</v>
      </c>
      <c r="Z12" s="28">
        <v>127</v>
      </c>
      <c r="AA12" s="28">
        <v>138</v>
      </c>
      <c r="AB12" s="28">
        <v>129</v>
      </c>
      <c r="AC12">
        <v>102</v>
      </c>
    </row>
    <row r="13" spans="1:29">
      <c r="A13" t="s">
        <v>33</v>
      </c>
      <c r="B13" s="28">
        <v>100</v>
      </c>
      <c r="C13" s="28">
        <v>95</v>
      </c>
      <c r="D13" s="28">
        <v>84</v>
      </c>
      <c r="E13" s="28">
        <v>67</v>
      </c>
      <c r="F13" s="28">
        <v>56</v>
      </c>
      <c r="G13" s="28">
        <v>53</v>
      </c>
      <c r="H13" s="28">
        <v>43</v>
      </c>
      <c r="I13" s="28">
        <v>38</v>
      </c>
      <c r="J13" s="28">
        <v>38</v>
      </c>
      <c r="K13" s="28">
        <v>60</v>
      </c>
      <c r="L13" s="28">
        <v>75</v>
      </c>
      <c r="M13" s="28">
        <v>75</v>
      </c>
      <c r="N13" s="28">
        <v>85</v>
      </c>
      <c r="O13" s="28">
        <v>81</v>
      </c>
      <c r="P13" s="28">
        <v>79</v>
      </c>
      <c r="Q13" s="28">
        <v>62</v>
      </c>
      <c r="R13" s="28">
        <v>52</v>
      </c>
      <c r="S13" s="28">
        <v>49</v>
      </c>
      <c r="T13" s="28">
        <v>43</v>
      </c>
      <c r="U13" s="28">
        <v>41</v>
      </c>
      <c r="V13" s="28">
        <v>39</v>
      </c>
      <c r="W13" s="28">
        <v>66</v>
      </c>
      <c r="X13" s="28">
        <v>74</v>
      </c>
      <c r="Y13" s="28">
        <v>74</v>
      </c>
      <c r="Z13" s="28">
        <v>84</v>
      </c>
      <c r="AA13" s="28">
        <v>83</v>
      </c>
      <c r="AB13" s="28">
        <v>78</v>
      </c>
      <c r="AC13">
        <v>62</v>
      </c>
    </row>
    <row r="14" spans="1:29">
      <c r="A14" t="s">
        <v>34</v>
      </c>
      <c r="B14" s="28">
        <v>114</v>
      </c>
      <c r="C14" s="28">
        <v>116</v>
      </c>
      <c r="D14" s="28">
        <v>106</v>
      </c>
      <c r="E14" s="28">
        <v>96</v>
      </c>
      <c r="F14" s="28">
        <v>98</v>
      </c>
      <c r="G14" s="28">
        <v>115</v>
      </c>
      <c r="H14" s="28">
        <v>98</v>
      </c>
      <c r="I14" s="28">
        <v>81</v>
      </c>
      <c r="J14" s="28">
        <v>79</v>
      </c>
      <c r="K14" s="28">
        <v>87</v>
      </c>
      <c r="L14" s="28">
        <v>88</v>
      </c>
      <c r="M14" s="28">
        <v>81</v>
      </c>
      <c r="N14" s="28">
        <v>90</v>
      </c>
      <c r="O14" s="28">
        <v>92</v>
      </c>
      <c r="P14" s="28">
        <v>91</v>
      </c>
      <c r="Q14" s="28">
        <v>95</v>
      </c>
      <c r="R14" s="28">
        <v>98</v>
      </c>
      <c r="S14" s="28">
        <v>128</v>
      </c>
      <c r="T14" s="28">
        <v>122</v>
      </c>
      <c r="U14" s="28">
        <v>125</v>
      </c>
      <c r="V14" s="28">
        <v>127</v>
      </c>
      <c r="W14" s="28">
        <v>123</v>
      </c>
      <c r="X14" s="28">
        <v>127</v>
      </c>
      <c r="Y14" s="28">
        <v>107</v>
      </c>
      <c r="Z14" s="28">
        <v>130</v>
      </c>
      <c r="AA14" s="28">
        <v>142</v>
      </c>
      <c r="AB14" s="28">
        <v>127</v>
      </c>
      <c r="AC14">
        <v>126</v>
      </c>
    </row>
    <row r="15" spans="1:29">
      <c r="A15" t="s">
        <v>35</v>
      </c>
      <c r="B15" s="28">
        <v>2421</v>
      </c>
      <c r="C15" s="28">
        <v>2263</v>
      </c>
      <c r="D15" s="28">
        <v>2008</v>
      </c>
      <c r="E15" s="28">
        <v>1833</v>
      </c>
      <c r="F15" s="28">
        <v>1715</v>
      </c>
      <c r="G15" s="28">
        <v>1794</v>
      </c>
      <c r="H15" s="28">
        <v>1491</v>
      </c>
      <c r="I15" s="28">
        <v>1250</v>
      </c>
      <c r="J15" s="28">
        <v>1257</v>
      </c>
      <c r="K15" s="28">
        <v>1471</v>
      </c>
      <c r="L15" s="28">
        <v>1701</v>
      </c>
      <c r="M15" s="28">
        <v>1610</v>
      </c>
      <c r="N15" s="28">
        <v>1908</v>
      </c>
      <c r="O15" s="28">
        <v>1902</v>
      </c>
      <c r="P15" s="28">
        <v>1767</v>
      </c>
      <c r="Q15" s="28">
        <v>1637</v>
      </c>
      <c r="R15" s="28">
        <v>1625</v>
      </c>
      <c r="S15" s="28">
        <v>1810</v>
      </c>
      <c r="T15" s="28">
        <v>1547</v>
      </c>
      <c r="U15" s="28">
        <v>1486</v>
      </c>
      <c r="V15" s="28">
        <v>1609</v>
      </c>
      <c r="W15" s="28">
        <v>1692</v>
      </c>
      <c r="X15" s="28">
        <v>1873</v>
      </c>
      <c r="Y15" s="28">
        <v>1910</v>
      </c>
      <c r="Z15" s="28">
        <v>2097</v>
      </c>
      <c r="AA15" s="28">
        <v>2197</v>
      </c>
      <c r="AB15" s="28">
        <v>1836</v>
      </c>
      <c r="AC15">
        <v>1799</v>
      </c>
    </row>
    <row r="16" spans="1:29">
      <c r="A16" t="s">
        <v>106</v>
      </c>
      <c r="B16" s="28">
        <v>774</v>
      </c>
      <c r="C16" s="28">
        <v>729</v>
      </c>
      <c r="D16" s="28">
        <v>646</v>
      </c>
      <c r="E16" s="28">
        <v>628</v>
      </c>
      <c r="F16" s="28">
        <v>585</v>
      </c>
      <c r="G16" s="28">
        <v>598</v>
      </c>
      <c r="H16" s="28">
        <v>505</v>
      </c>
      <c r="I16" s="28">
        <v>428</v>
      </c>
      <c r="J16" s="28">
        <v>426</v>
      </c>
      <c r="K16" s="28">
        <v>463</v>
      </c>
      <c r="L16" s="28">
        <v>522</v>
      </c>
      <c r="M16" s="28">
        <v>514</v>
      </c>
      <c r="N16" s="28">
        <v>621</v>
      </c>
      <c r="O16" s="28">
        <v>604</v>
      </c>
      <c r="P16" s="28">
        <v>559</v>
      </c>
      <c r="Q16" s="28">
        <v>515</v>
      </c>
      <c r="R16" s="28">
        <v>532</v>
      </c>
      <c r="S16" s="28">
        <v>610</v>
      </c>
      <c r="T16" s="28">
        <v>542</v>
      </c>
      <c r="U16" s="28">
        <v>498</v>
      </c>
      <c r="V16" s="28">
        <v>531</v>
      </c>
      <c r="W16" s="28">
        <v>554</v>
      </c>
      <c r="X16" s="28">
        <v>604</v>
      </c>
      <c r="Y16" s="28">
        <v>584</v>
      </c>
      <c r="Z16" s="28">
        <v>647</v>
      </c>
      <c r="AA16" s="28">
        <v>667</v>
      </c>
      <c r="AB16" s="28">
        <v>597</v>
      </c>
      <c r="AC16">
        <v>560</v>
      </c>
    </row>
    <row r="17" spans="1:29">
      <c r="A17" t="s">
        <v>107</v>
      </c>
      <c r="B17" s="28">
        <v>2421</v>
      </c>
      <c r="C17" s="28">
        <v>2263</v>
      </c>
      <c r="D17" s="28">
        <v>2008</v>
      </c>
      <c r="E17" s="28">
        <v>1833</v>
      </c>
      <c r="F17" s="28">
        <v>1715</v>
      </c>
      <c r="G17" s="28">
        <v>1794</v>
      </c>
      <c r="H17" s="28">
        <v>1491</v>
      </c>
      <c r="I17" s="28">
        <v>1250</v>
      </c>
      <c r="J17" s="28">
        <v>1257</v>
      </c>
      <c r="K17" s="28">
        <v>1471</v>
      </c>
      <c r="L17" s="28">
        <v>1701</v>
      </c>
      <c r="M17" s="28">
        <v>1610</v>
      </c>
      <c r="N17" s="28">
        <v>1908</v>
      </c>
      <c r="O17" s="28">
        <v>1902</v>
      </c>
      <c r="P17" s="28">
        <v>1767</v>
      </c>
      <c r="Q17" s="28">
        <v>1637</v>
      </c>
      <c r="R17" s="28">
        <v>1625</v>
      </c>
      <c r="S17" s="28">
        <v>1810</v>
      </c>
      <c r="T17" s="28">
        <v>1547</v>
      </c>
      <c r="U17" s="28">
        <v>1486</v>
      </c>
      <c r="V17" s="28">
        <v>1609</v>
      </c>
      <c r="W17" s="28">
        <v>1692</v>
      </c>
      <c r="X17" s="28">
        <v>1873</v>
      </c>
      <c r="Y17" s="28">
        <v>1910</v>
      </c>
      <c r="Z17" s="28">
        <v>2097</v>
      </c>
      <c r="AA17" s="28">
        <v>2197</v>
      </c>
      <c r="AB17" s="28">
        <v>1836</v>
      </c>
      <c r="AC17">
        <v>1799</v>
      </c>
    </row>
    <row r="18" spans="1:29">
      <c r="A18" t="s">
        <v>36</v>
      </c>
      <c r="B18" s="28">
        <v>120</v>
      </c>
      <c r="C18" s="28">
        <v>108</v>
      </c>
      <c r="D18" s="28">
        <v>99</v>
      </c>
      <c r="E18" s="28">
        <v>68</v>
      </c>
      <c r="F18" s="28">
        <v>60</v>
      </c>
      <c r="G18" s="28">
        <v>67</v>
      </c>
      <c r="H18" s="28">
        <v>57</v>
      </c>
      <c r="I18" s="28">
        <v>49</v>
      </c>
      <c r="J18" s="28">
        <v>46</v>
      </c>
      <c r="K18" s="28">
        <v>55</v>
      </c>
      <c r="L18" s="28">
        <v>68</v>
      </c>
      <c r="M18" s="28">
        <v>80</v>
      </c>
      <c r="N18" s="28">
        <v>98</v>
      </c>
      <c r="O18" s="28">
        <v>95</v>
      </c>
      <c r="P18" s="28">
        <v>85</v>
      </c>
      <c r="Q18" s="28">
        <v>67</v>
      </c>
      <c r="R18" s="28">
        <v>60</v>
      </c>
      <c r="S18" s="28">
        <v>63</v>
      </c>
      <c r="T18" s="28">
        <v>56</v>
      </c>
      <c r="U18" s="28">
        <v>53</v>
      </c>
      <c r="V18" s="28">
        <v>54</v>
      </c>
      <c r="W18" s="28">
        <v>70</v>
      </c>
      <c r="X18" s="28">
        <v>79</v>
      </c>
      <c r="Y18" s="28">
        <v>94</v>
      </c>
      <c r="Z18" s="28">
        <v>100</v>
      </c>
      <c r="AA18" s="28">
        <v>109</v>
      </c>
      <c r="AB18" s="28">
        <v>109</v>
      </c>
      <c r="AC18">
        <v>76</v>
      </c>
    </row>
    <row r="19" spans="1:29">
      <c r="A19" t="s">
        <v>37</v>
      </c>
      <c r="B19" s="28">
        <v>120</v>
      </c>
      <c r="C19" s="28">
        <v>120</v>
      </c>
      <c r="D19" s="28">
        <v>101</v>
      </c>
      <c r="E19" s="28">
        <v>68</v>
      </c>
      <c r="F19" s="28">
        <v>55</v>
      </c>
      <c r="G19" s="28">
        <v>60</v>
      </c>
      <c r="H19" s="28">
        <v>46</v>
      </c>
      <c r="I19" s="28">
        <v>38</v>
      </c>
      <c r="J19" s="28">
        <v>45</v>
      </c>
      <c r="K19" s="28">
        <v>45</v>
      </c>
      <c r="L19" s="28">
        <v>73</v>
      </c>
      <c r="M19" s="28">
        <v>97</v>
      </c>
      <c r="N19" s="28">
        <v>112</v>
      </c>
      <c r="O19" s="28">
        <v>116</v>
      </c>
      <c r="P19" s="28">
        <v>112</v>
      </c>
      <c r="Q19" s="28">
        <v>62</v>
      </c>
      <c r="R19" s="28">
        <v>59</v>
      </c>
      <c r="S19" s="28">
        <v>60</v>
      </c>
      <c r="T19" s="28">
        <v>52</v>
      </c>
      <c r="U19" s="28">
        <v>46</v>
      </c>
      <c r="V19" s="28">
        <v>44</v>
      </c>
      <c r="W19" s="28">
        <v>49</v>
      </c>
      <c r="X19" s="28">
        <v>62</v>
      </c>
      <c r="Y19" s="28">
        <v>87</v>
      </c>
      <c r="Z19" s="28">
        <v>113</v>
      </c>
      <c r="AA19" s="28">
        <v>120</v>
      </c>
      <c r="AB19" s="28">
        <v>95</v>
      </c>
      <c r="AC19">
        <v>69</v>
      </c>
    </row>
    <row r="20" spans="1:29">
      <c r="A20" t="s">
        <v>38</v>
      </c>
      <c r="B20" s="28">
        <v>733</v>
      </c>
      <c r="C20" s="28">
        <v>673</v>
      </c>
      <c r="D20" s="28">
        <v>570</v>
      </c>
      <c r="E20" s="28">
        <v>498</v>
      </c>
      <c r="F20" s="28">
        <v>488</v>
      </c>
      <c r="G20" s="28">
        <v>544</v>
      </c>
      <c r="H20" s="28">
        <v>429</v>
      </c>
      <c r="I20" s="28">
        <v>377</v>
      </c>
      <c r="J20" s="28">
        <v>372</v>
      </c>
      <c r="K20" s="28">
        <v>415</v>
      </c>
      <c r="L20" s="28">
        <v>461</v>
      </c>
      <c r="M20" s="28">
        <v>463</v>
      </c>
      <c r="N20" s="28">
        <v>563</v>
      </c>
      <c r="O20" s="28">
        <v>544</v>
      </c>
      <c r="P20" s="28">
        <v>479</v>
      </c>
      <c r="Q20" s="28">
        <v>448</v>
      </c>
      <c r="R20" s="28">
        <v>491</v>
      </c>
      <c r="S20" s="28">
        <v>559</v>
      </c>
      <c r="T20" s="28">
        <v>489</v>
      </c>
      <c r="U20" s="28">
        <v>482</v>
      </c>
      <c r="V20" s="28">
        <v>524</v>
      </c>
      <c r="W20" s="28">
        <v>530</v>
      </c>
      <c r="X20" s="28">
        <v>561</v>
      </c>
      <c r="Y20" s="28">
        <v>607</v>
      </c>
      <c r="Z20" s="28">
        <v>656</v>
      </c>
      <c r="AA20" s="28">
        <v>693</v>
      </c>
      <c r="AB20" s="28">
        <v>549</v>
      </c>
      <c r="AC20">
        <v>550</v>
      </c>
    </row>
    <row r="21" spans="1:29">
      <c r="A21" t="s">
        <v>38</v>
      </c>
      <c r="B21" s="28">
        <v>733</v>
      </c>
      <c r="C21" s="28">
        <v>673</v>
      </c>
      <c r="D21" s="28">
        <v>570</v>
      </c>
      <c r="E21" s="28">
        <v>498</v>
      </c>
      <c r="F21" s="28">
        <v>488</v>
      </c>
      <c r="G21" s="28">
        <v>544</v>
      </c>
      <c r="H21" s="28">
        <v>429</v>
      </c>
      <c r="I21" s="28">
        <v>377</v>
      </c>
      <c r="J21" s="28">
        <v>372</v>
      </c>
      <c r="K21" s="28">
        <v>415</v>
      </c>
      <c r="L21" s="28">
        <v>461</v>
      </c>
      <c r="M21" s="28">
        <v>463</v>
      </c>
      <c r="N21" s="28">
        <v>563</v>
      </c>
      <c r="O21" s="28">
        <v>544</v>
      </c>
      <c r="P21" s="28">
        <v>479</v>
      </c>
      <c r="Q21" s="28">
        <v>448</v>
      </c>
      <c r="R21" s="28">
        <v>491</v>
      </c>
      <c r="S21" s="28">
        <v>559</v>
      </c>
      <c r="T21" s="28">
        <v>489</v>
      </c>
      <c r="U21" s="28">
        <v>482</v>
      </c>
      <c r="V21" s="28">
        <v>524</v>
      </c>
      <c r="W21" s="28">
        <v>530</v>
      </c>
      <c r="X21" s="28">
        <v>561</v>
      </c>
      <c r="Y21" s="28">
        <v>607</v>
      </c>
      <c r="Z21" s="28">
        <v>656</v>
      </c>
      <c r="AA21" s="28">
        <v>693</v>
      </c>
      <c r="AB21" s="28">
        <v>549</v>
      </c>
      <c r="AC21">
        <v>550</v>
      </c>
    </row>
    <row r="22" spans="1:29">
      <c r="A22" t="s">
        <v>108</v>
      </c>
      <c r="B22" s="28">
        <v>733</v>
      </c>
      <c r="C22" s="28">
        <v>673</v>
      </c>
      <c r="D22" s="28">
        <v>570</v>
      </c>
      <c r="E22" s="28">
        <v>498</v>
      </c>
      <c r="F22" s="28">
        <v>488</v>
      </c>
      <c r="G22" s="28">
        <v>544</v>
      </c>
      <c r="H22" s="28">
        <v>429</v>
      </c>
      <c r="I22" s="28">
        <v>377</v>
      </c>
      <c r="J22" s="28">
        <v>372</v>
      </c>
      <c r="K22" s="28">
        <v>415</v>
      </c>
      <c r="L22" s="28">
        <v>461</v>
      </c>
      <c r="M22" s="28">
        <v>463</v>
      </c>
      <c r="N22" s="28">
        <v>563</v>
      </c>
      <c r="O22" s="28">
        <v>544</v>
      </c>
      <c r="P22" s="28">
        <v>479</v>
      </c>
      <c r="Q22" s="28">
        <v>448</v>
      </c>
      <c r="R22" s="28">
        <v>491</v>
      </c>
      <c r="S22" s="28">
        <v>559</v>
      </c>
      <c r="T22" s="28">
        <v>489</v>
      </c>
      <c r="U22" s="28">
        <v>482</v>
      </c>
      <c r="V22" s="28">
        <v>524</v>
      </c>
      <c r="W22" s="28">
        <v>530</v>
      </c>
      <c r="X22" s="28">
        <v>561</v>
      </c>
      <c r="Y22" s="28">
        <v>607</v>
      </c>
      <c r="Z22" s="28">
        <v>656</v>
      </c>
      <c r="AA22" s="28">
        <v>693</v>
      </c>
      <c r="AB22" s="28">
        <v>549</v>
      </c>
      <c r="AC22">
        <v>550</v>
      </c>
    </row>
    <row r="23" spans="1:29">
      <c r="A23" t="s">
        <v>39</v>
      </c>
      <c r="B23" s="28">
        <v>1921</v>
      </c>
      <c r="C23" s="28">
        <v>1791</v>
      </c>
      <c r="D23" s="28">
        <v>1601</v>
      </c>
      <c r="E23" s="28">
        <v>1349</v>
      </c>
      <c r="F23" s="28">
        <v>1200</v>
      </c>
      <c r="G23" s="28">
        <v>1304</v>
      </c>
      <c r="H23" s="28">
        <v>1098</v>
      </c>
      <c r="I23" s="28">
        <v>920</v>
      </c>
      <c r="J23" s="28">
        <v>969</v>
      </c>
      <c r="K23" s="28">
        <v>1126</v>
      </c>
      <c r="L23" s="28">
        <v>1286</v>
      </c>
      <c r="M23" s="28">
        <v>1276</v>
      </c>
      <c r="N23" s="28">
        <v>1497</v>
      </c>
      <c r="O23" s="28">
        <v>1563</v>
      </c>
      <c r="P23" s="28">
        <v>1449</v>
      </c>
      <c r="Q23" s="28">
        <v>1230</v>
      </c>
      <c r="R23" s="28">
        <v>1212</v>
      </c>
      <c r="S23" s="28">
        <v>1340</v>
      </c>
      <c r="T23" s="28">
        <v>1164</v>
      </c>
      <c r="U23" s="28">
        <v>1149</v>
      </c>
      <c r="V23" s="28">
        <v>1219</v>
      </c>
      <c r="W23" s="28">
        <v>1287</v>
      </c>
      <c r="X23" s="28">
        <v>1399</v>
      </c>
      <c r="Y23" s="28">
        <v>1441</v>
      </c>
      <c r="Z23" s="28">
        <v>1660</v>
      </c>
      <c r="AA23" s="28">
        <v>1833</v>
      </c>
      <c r="AB23" s="28">
        <v>1543</v>
      </c>
      <c r="AC23">
        <v>1360</v>
      </c>
    </row>
    <row r="24" spans="1:29">
      <c r="A24" t="s">
        <v>40</v>
      </c>
      <c r="B24" s="28">
        <v>410</v>
      </c>
      <c r="C24" s="28">
        <v>368</v>
      </c>
      <c r="D24" s="28">
        <v>318</v>
      </c>
      <c r="E24" s="28">
        <v>279</v>
      </c>
      <c r="F24" s="28">
        <v>248</v>
      </c>
      <c r="G24" s="28">
        <v>268</v>
      </c>
      <c r="H24" s="28">
        <v>222</v>
      </c>
      <c r="I24" s="28">
        <v>193</v>
      </c>
      <c r="J24" s="28">
        <v>194</v>
      </c>
      <c r="K24" s="28">
        <v>209</v>
      </c>
      <c r="L24" s="28">
        <v>250</v>
      </c>
      <c r="M24" s="28">
        <v>249</v>
      </c>
      <c r="N24" s="28">
        <v>296</v>
      </c>
      <c r="O24" s="28">
        <v>301</v>
      </c>
      <c r="P24" s="28">
        <v>292</v>
      </c>
      <c r="Q24" s="28">
        <v>241</v>
      </c>
      <c r="R24" s="28">
        <v>227</v>
      </c>
      <c r="S24" s="28">
        <v>259</v>
      </c>
      <c r="T24" s="28">
        <v>230</v>
      </c>
      <c r="U24" s="28">
        <v>215</v>
      </c>
      <c r="V24" s="28">
        <v>229</v>
      </c>
      <c r="W24" s="28">
        <v>229</v>
      </c>
      <c r="X24" s="28">
        <v>248</v>
      </c>
      <c r="Y24" s="28">
        <v>269</v>
      </c>
      <c r="Z24" s="28">
        <v>322</v>
      </c>
      <c r="AA24" s="28">
        <v>334</v>
      </c>
      <c r="AB24" s="28">
        <v>289</v>
      </c>
      <c r="AC24">
        <v>259</v>
      </c>
    </row>
    <row r="25" spans="1:29">
      <c r="A25" t="s">
        <v>109</v>
      </c>
      <c r="B25" s="28">
        <v>410</v>
      </c>
      <c r="C25" s="28">
        <v>368</v>
      </c>
      <c r="D25" s="28">
        <v>318</v>
      </c>
      <c r="E25" s="28">
        <v>279</v>
      </c>
      <c r="F25" s="28">
        <v>248</v>
      </c>
      <c r="G25" s="28">
        <v>268</v>
      </c>
      <c r="H25" s="28">
        <v>222</v>
      </c>
      <c r="I25" s="28">
        <v>193</v>
      </c>
      <c r="J25" s="28">
        <v>194</v>
      </c>
      <c r="K25" s="28">
        <v>209</v>
      </c>
      <c r="L25" s="28">
        <v>250</v>
      </c>
      <c r="M25" s="28">
        <v>249</v>
      </c>
      <c r="N25" s="28">
        <v>296</v>
      </c>
      <c r="O25" s="28">
        <v>301</v>
      </c>
      <c r="P25" s="28">
        <v>292</v>
      </c>
      <c r="Q25" s="28">
        <v>241</v>
      </c>
      <c r="R25" s="28">
        <v>227</v>
      </c>
      <c r="S25" s="28">
        <v>259</v>
      </c>
      <c r="T25" s="28">
        <v>230</v>
      </c>
      <c r="U25" s="28">
        <v>215</v>
      </c>
      <c r="V25" s="28">
        <v>229</v>
      </c>
      <c r="W25" s="28">
        <v>229</v>
      </c>
      <c r="X25" s="28">
        <v>248</v>
      </c>
      <c r="Y25" s="28">
        <v>269</v>
      </c>
      <c r="Z25" s="28">
        <v>322</v>
      </c>
      <c r="AA25" s="28">
        <v>334</v>
      </c>
      <c r="AB25" s="28">
        <v>289</v>
      </c>
      <c r="AC25">
        <v>259</v>
      </c>
    </row>
    <row r="26" spans="1:29">
      <c r="A26" t="s">
        <v>41</v>
      </c>
      <c r="B26" s="28">
        <v>487</v>
      </c>
      <c r="C26" s="28">
        <v>381</v>
      </c>
      <c r="D26" s="28">
        <v>253</v>
      </c>
      <c r="E26" s="28">
        <v>228</v>
      </c>
      <c r="F26" s="28">
        <v>247</v>
      </c>
      <c r="G26" s="28">
        <v>256</v>
      </c>
      <c r="H26" s="28">
        <v>190</v>
      </c>
      <c r="I26" s="28">
        <v>169</v>
      </c>
      <c r="J26" s="28">
        <v>174</v>
      </c>
      <c r="K26" s="28">
        <v>206</v>
      </c>
      <c r="L26" s="28">
        <v>310</v>
      </c>
      <c r="M26" s="28">
        <v>339</v>
      </c>
      <c r="N26" s="28">
        <v>328</v>
      </c>
      <c r="O26" s="28">
        <v>221</v>
      </c>
      <c r="P26" s="28">
        <v>194</v>
      </c>
      <c r="Q26" s="28">
        <v>204</v>
      </c>
      <c r="R26" s="28">
        <v>206</v>
      </c>
      <c r="S26" s="28">
        <v>247</v>
      </c>
      <c r="T26" s="28">
        <v>205</v>
      </c>
      <c r="U26" s="28">
        <v>194</v>
      </c>
      <c r="V26" s="28">
        <v>244</v>
      </c>
      <c r="W26" s="28">
        <v>258</v>
      </c>
      <c r="X26" s="28">
        <v>398</v>
      </c>
      <c r="Y26" s="28">
        <v>463</v>
      </c>
      <c r="Z26" s="28">
        <v>448</v>
      </c>
      <c r="AA26" s="28">
        <v>287</v>
      </c>
      <c r="AB26" s="28">
        <v>198</v>
      </c>
      <c r="AC26">
        <v>222</v>
      </c>
    </row>
    <row r="27" spans="1:29">
      <c r="A27" t="s">
        <v>42</v>
      </c>
      <c r="B27" s="28">
        <v>362</v>
      </c>
      <c r="C27" s="28">
        <v>368</v>
      </c>
      <c r="D27" s="28">
        <v>332</v>
      </c>
      <c r="E27" s="28">
        <v>308</v>
      </c>
      <c r="F27" s="28">
        <v>289</v>
      </c>
      <c r="G27" s="28">
        <v>343</v>
      </c>
      <c r="H27" s="28">
        <v>309</v>
      </c>
      <c r="I27" s="28">
        <v>268</v>
      </c>
      <c r="J27" s="28">
        <v>249</v>
      </c>
      <c r="K27" s="28">
        <v>232</v>
      </c>
      <c r="L27" s="28">
        <v>293</v>
      </c>
      <c r="M27" s="28">
        <v>286</v>
      </c>
      <c r="N27" s="28">
        <v>305</v>
      </c>
      <c r="O27" s="28">
        <v>327</v>
      </c>
      <c r="P27" s="28">
        <v>329</v>
      </c>
      <c r="Q27" s="28">
        <v>304</v>
      </c>
      <c r="R27" s="28">
        <v>331</v>
      </c>
      <c r="S27" s="28">
        <v>399</v>
      </c>
      <c r="T27" s="28">
        <v>352</v>
      </c>
      <c r="U27" s="28">
        <v>378</v>
      </c>
      <c r="V27" s="28">
        <v>362</v>
      </c>
      <c r="W27" s="28">
        <v>354</v>
      </c>
      <c r="X27" s="28">
        <v>364</v>
      </c>
      <c r="Y27" s="28">
        <v>352</v>
      </c>
      <c r="Z27" s="28">
        <v>391</v>
      </c>
      <c r="AA27" s="28">
        <v>436</v>
      </c>
      <c r="AB27" s="28">
        <v>395</v>
      </c>
      <c r="AC27">
        <v>350</v>
      </c>
    </row>
    <row r="28" spans="1:29">
      <c r="A28" t="s">
        <v>43</v>
      </c>
      <c r="B28" s="28">
        <v>50</v>
      </c>
      <c r="C28" s="28">
        <v>48</v>
      </c>
      <c r="D28" s="28">
        <v>49</v>
      </c>
      <c r="E28" s="28">
        <v>39</v>
      </c>
      <c r="F28" s="28">
        <v>36</v>
      </c>
      <c r="G28" s="28">
        <v>39</v>
      </c>
      <c r="H28" s="28">
        <v>34</v>
      </c>
      <c r="I28" s="28">
        <v>25</v>
      </c>
      <c r="J28" s="28">
        <v>29</v>
      </c>
      <c r="K28" s="28">
        <v>34</v>
      </c>
      <c r="L28" s="28">
        <v>39</v>
      </c>
      <c r="M28" s="28">
        <v>39</v>
      </c>
      <c r="N28" s="28">
        <v>41</v>
      </c>
      <c r="O28" s="28">
        <v>43</v>
      </c>
      <c r="P28" s="28">
        <v>35</v>
      </c>
      <c r="Q28" s="28">
        <v>35</v>
      </c>
      <c r="R28" s="28">
        <v>36</v>
      </c>
      <c r="S28" s="28">
        <v>41</v>
      </c>
      <c r="T28" s="28">
        <v>35</v>
      </c>
      <c r="U28" s="28">
        <v>37</v>
      </c>
      <c r="V28" s="28">
        <v>38</v>
      </c>
      <c r="W28" s="28">
        <v>43</v>
      </c>
      <c r="X28" s="28">
        <v>45</v>
      </c>
      <c r="Y28" s="28">
        <v>43</v>
      </c>
      <c r="Z28" s="28">
        <v>41</v>
      </c>
      <c r="AA28" s="28">
        <v>41</v>
      </c>
      <c r="AB28" s="28">
        <v>38</v>
      </c>
      <c r="AC28">
        <v>42</v>
      </c>
    </row>
    <row r="29" spans="1:29">
      <c r="A29" t="s">
        <v>44</v>
      </c>
      <c r="B29" s="28">
        <v>3383</v>
      </c>
      <c r="C29" s="28">
        <v>3260</v>
      </c>
      <c r="D29" s="28">
        <v>3003</v>
      </c>
      <c r="E29" s="28">
        <v>2501</v>
      </c>
      <c r="F29" s="28">
        <v>2267</v>
      </c>
      <c r="G29" s="28">
        <v>2447</v>
      </c>
      <c r="H29" s="28">
        <v>2062</v>
      </c>
      <c r="I29" s="28">
        <v>1729</v>
      </c>
      <c r="J29" s="28">
        <v>1758</v>
      </c>
      <c r="K29" s="28">
        <v>1914</v>
      </c>
      <c r="L29" s="28">
        <v>2181</v>
      </c>
      <c r="M29" s="28">
        <v>2193</v>
      </c>
      <c r="N29" s="28">
        <v>2618</v>
      </c>
      <c r="O29" s="28">
        <v>2865</v>
      </c>
      <c r="P29" s="28">
        <v>2677</v>
      </c>
      <c r="Q29" s="28">
        <v>2241</v>
      </c>
      <c r="R29" s="28">
        <v>2265</v>
      </c>
      <c r="S29" s="28">
        <v>2543</v>
      </c>
      <c r="T29" s="28">
        <v>2166</v>
      </c>
      <c r="U29" s="28">
        <v>2043</v>
      </c>
      <c r="V29" s="28">
        <v>2144</v>
      </c>
      <c r="W29" s="28">
        <v>2196</v>
      </c>
      <c r="X29" s="28">
        <v>2458</v>
      </c>
      <c r="Y29" s="28">
        <v>2571</v>
      </c>
      <c r="Z29" s="28">
        <v>2879</v>
      </c>
      <c r="AA29" s="28">
        <v>3123</v>
      </c>
      <c r="AB29" s="28">
        <v>2824</v>
      </c>
      <c r="AC29">
        <v>2530</v>
      </c>
    </row>
    <row r="30" spans="1:29">
      <c r="A30" t="s">
        <v>45</v>
      </c>
      <c r="B30" s="28">
        <v>355</v>
      </c>
      <c r="C30" s="28">
        <v>361</v>
      </c>
      <c r="D30" s="28">
        <v>348</v>
      </c>
      <c r="E30" s="28">
        <v>331</v>
      </c>
      <c r="F30" s="28">
        <v>300</v>
      </c>
      <c r="G30" s="28">
        <v>330</v>
      </c>
      <c r="H30" s="28">
        <v>296</v>
      </c>
      <c r="I30" s="28">
        <v>242</v>
      </c>
      <c r="J30" s="28">
        <v>253</v>
      </c>
      <c r="K30" s="28">
        <v>226</v>
      </c>
      <c r="L30" s="28">
        <v>257</v>
      </c>
      <c r="M30" s="28">
        <v>241</v>
      </c>
      <c r="N30" s="28">
        <v>281</v>
      </c>
      <c r="O30" s="28">
        <v>310</v>
      </c>
      <c r="P30" s="28">
        <v>311</v>
      </c>
      <c r="Q30" s="28">
        <v>285</v>
      </c>
      <c r="R30" s="28">
        <v>301</v>
      </c>
      <c r="S30" s="28">
        <v>351</v>
      </c>
      <c r="T30" s="28">
        <v>310</v>
      </c>
      <c r="U30" s="28">
        <v>316</v>
      </c>
      <c r="V30" s="28">
        <v>312</v>
      </c>
      <c r="W30" s="28">
        <v>315</v>
      </c>
      <c r="X30" s="28">
        <v>330</v>
      </c>
      <c r="Y30" s="28">
        <v>312</v>
      </c>
      <c r="Z30" s="28">
        <v>367</v>
      </c>
      <c r="AA30" s="28">
        <v>406</v>
      </c>
      <c r="AB30" s="28">
        <v>388</v>
      </c>
      <c r="AC30">
        <v>344</v>
      </c>
    </row>
    <row r="31" spans="1:29">
      <c r="A31" t="s">
        <v>46</v>
      </c>
      <c r="B31" s="28">
        <v>197</v>
      </c>
      <c r="C31" s="28">
        <v>195</v>
      </c>
      <c r="D31" s="28">
        <v>168</v>
      </c>
      <c r="E31" s="28">
        <v>157</v>
      </c>
      <c r="F31" s="28">
        <v>154</v>
      </c>
      <c r="G31" s="28">
        <v>172</v>
      </c>
      <c r="H31" s="28">
        <v>142</v>
      </c>
      <c r="I31" s="28">
        <v>128</v>
      </c>
      <c r="J31" s="28">
        <v>136</v>
      </c>
      <c r="K31" s="28">
        <v>140</v>
      </c>
      <c r="L31" s="28">
        <v>143</v>
      </c>
      <c r="M31" s="28">
        <v>135</v>
      </c>
      <c r="N31" s="28">
        <v>150</v>
      </c>
      <c r="O31" s="28">
        <v>158</v>
      </c>
      <c r="P31" s="28">
        <v>133</v>
      </c>
      <c r="Q31" s="28">
        <v>138</v>
      </c>
      <c r="R31" s="28">
        <v>152</v>
      </c>
      <c r="S31" s="28">
        <v>167</v>
      </c>
      <c r="T31" s="28">
        <v>150</v>
      </c>
      <c r="U31" s="28">
        <v>143</v>
      </c>
      <c r="V31" s="28">
        <v>155</v>
      </c>
      <c r="W31" s="28">
        <v>155</v>
      </c>
      <c r="X31" s="28">
        <v>160</v>
      </c>
      <c r="Y31" s="28">
        <v>145</v>
      </c>
      <c r="Z31" s="28">
        <v>160</v>
      </c>
      <c r="AA31" s="28">
        <v>181</v>
      </c>
      <c r="AB31" s="28">
        <v>156</v>
      </c>
      <c r="AC31">
        <v>169</v>
      </c>
    </row>
    <row r="32" spans="1:29">
      <c r="A32" t="s">
        <v>47</v>
      </c>
      <c r="B32" s="28">
        <v>279</v>
      </c>
      <c r="C32" s="28">
        <v>282</v>
      </c>
      <c r="D32" s="28">
        <v>280</v>
      </c>
      <c r="E32" s="28">
        <v>273</v>
      </c>
      <c r="F32" s="28">
        <v>256</v>
      </c>
      <c r="G32" s="28">
        <v>275</v>
      </c>
      <c r="H32" s="28">
        <v>254</v>
      </c>
      <c r="I32" s="28">
        <v>213</v>
      </c>
      <c r="J32" s="28">
        <v>234</v>
      </c>
      <c r="K32" s="28">
        <v>232</v>
      </c>
      <c r="L32" s="28">
        <v>284</v>
      </c>
      <c r="M32" s="28">
        <v>258</v>
      </c>
      <c r="N32" s="28">
        <v>288</v>
      </c>
      <c r="O32" s="28">
        <v>315</v>
      </c>
      <c r="P32" s="28">
        <v>308</v>
      </c>
      <c r="Q32" s="28">
        <v>263</v>
      </c>
      <c r="R32" s="28">
        <v>268</v>
      </c>
      <c r="S32" s="28">
        <v>279</v>
      </c>
      <c r="T32" s="28">
        <v>239</v>
      </c>
      <c r="U32" s="28">
        <v>240</v>
      </c>
      <c r="V32" s="28">
        <v>247</v>
      </c>
      <c r="W32" s="28">
        <v>258</v>
      </c>
      <c r="X32" s="28">
        <v>268</v>
      </c>
      <c r="Y32" s="28">
        <v>269</v>
      </c>
      <c r="Z32" s="28">
        <v>298</v>
      </c>
      <c r="AA32" s="28">
        <v>348</v>
      </c>
      <c r="AB32" s="28">
        <v>315</v>
      </c>
      <c r="AC32">
        <v>291</v>
      </c>
    </row>
    <row r="33" spans="1:29">
      <c r="A33" t="s">
        <v>48</v>
      </c>
      <c r="B33" s="28">
        <v>132</v>
      </c>
      <c r="C33" s="28">
        <v>113</v>
      </c>
      <c r="D33" s="28">
        <v>101</v>
      </c>
      <c r="E33" s="28">
        <v>95</v>
      </c>
      <c r="F33" s="28">
        <v>82</v>
      </c>
      <c r="G33" s="28">
        <v>88</v>
      </c>
      <c r="H33" s="28">
        <v>69</v>
      </c>
      <c r="I33" s="28">
        <v>62</v>
      </c>
      <c r="J33" s="28">
        <v>66</v>
      </c>
      <c r="K33" s="28">
        <v>61</v>
      </c>
      <c r="L33" s="28">
        <v>84</v>
      </c>
      <c r="M33" s="28">
        <v>92</v>
      </c>
      <c r="N33" s="28">
        <v>89</v>
      </c>
      <c r="O33" s="28">
        <v>76</v>
      </c>
      <c r="P33" s="28">
        <v>74</v>
      </c>
      <c r="Q33" s="28">
        <v>66</v>
      </c>
      <c r="R33" s="28">
        <v>64</v>
      </c>
      <c r="S33" s="28">
        <v>74</v>
      </c>
      <c r="T33" s="28">
        <v>61</v>
      </c>
      <c r="U33" s="28">
        <v>60</v>
      </c>
      <c r="V33" s="28">
        <v>60</v>
      </c>
      <c r="W33" s="28">
        <v>68</v>
      </c>
      <c r="X33" s="28">
        <v>73</v>
      </c>
      <c r="Y33" s="28">
        <v>84</v>
      </c>
      <c r="Z33" s="28">
        <v>95</v>
      </c>
      <c r="AA33" s="28">
        <v>86</v>
      </c>
      <c r="AB33" s="28">
        <v>91</v>
      </c>
      <c r="AC33">
        <v>60</v>
      </c>
    </row>
    <row r="34" spans="1:29">
      <c r="A34" t="s">
        <v>49</v>
      </c>
      <c r="B34" s="28">
        <v>220</v>
      </c>
      <c r="C34" s="28">
        <v>210</v>
      </c>
      <c r="D34" s="28">
        <v>176</v>
      </c>
      <c r="E34" s="28">
        <v>153</v>
      </c>
      <c r="F34" s="28">
        <v>145</v>
      </c>
      <c r="G34" s="28">
        <v>158</v>
      </c>
      <c r="H34" s="28">
        <v>135</v>
      </c>
      <c r="I34" s="28">
        <v>121</v>
      </c>
      <c r="J34" s="28">
        <v>127</v>
      </c>
      <c r="K34" s="28">
        <v>120</v>
      </c>
      <c r="L34" s="28">
        <v>140</v>
      </c>
      <c r="M34" s="28">
        <v>140</v>
      </c>
      <c r="N34" s="28">
        <v>204</v>
      </c>
      <c r="O34" s="28">
        <v>227</v>
      </c>
      <c r="P34" s="28">
        <v>215</v>
      </c>
      <c r="Q34" s="28">
        <v>174</v>
      </c>
      <c r="R34" s="28">
        <v>168</v>
      </c>
      <c r="S34" s="28">
        <v>186</v>
      </c>
      <c r="T34" s="28">
        <v>165</v>
      </c>
      <c r="U34" s="28">
        <v>166</v>
      </c>
      <c r="V34" s="28">
        <v>151</v>
      </c>
      <c r="W34" s="28">
        <v>172</v>
      </c>
      <c r="X34" s="28">
        <v>166</v>
      </c>
      <c r="Y34" s="28">
        <v>164</v>
      </c>
      <c r="Z34" s="28">
        <v>215</v>
      </c>
      <c r="AA34" s="28">
        <v>235</v>
      </c>
      <c r="AB34" s="28">
        <v>215</v>
      </c>
      <c r="AC34">
        <v>185</v>
      </c>
    </row>
    <row r="35" spans="1:29">
      <c r="A35" t="s">
        <v>50</v>
      </c>
      <c r="B35" s="28">
        <v>200</v>
      </c>
      <c r="C35" s="28">
        <v>177</v>
      </c>
      <c r="D35" s="28">
        <v>151</v>
      </c>
      <c r="E35" s="28">
        <v>125</v>
      </c>
      <c r="F35" s="28">
        <v>130</v>
      </c>
      <c r="G35" s="28">
        <v>147</v>
      </c>
      <c r="H35" s="28">
        <v>112</v>
      </c>
      <c r="I35" s="28">
        <v>93</v>
      </c>
      <c r="J35" s="28">
        <v>89</v>
      </c>
      <c r="K35" s="28">
        <v>111</v>
      </c>
      <c r="L35" s="28">
        <v>112</v>
      </c>
      <c r="M35" s="28">
        <v>115</v>
      </c>
      <c r="N35" s="28">
        <v>145</v>
      </c>
      <c r="O35" s="28">
        <v>152</v>
      </c>
      <c r="P35" s="28">
        <v>136</v>
      </c>
      <c r="Q35" s="28">
        <v>119</v>
      </c>
      <c r="R35" s="28">
        <v>126</v>
      </c>
      <c r="S35" s="28">
        <v>140</v>
      </c>
      <c r="T35" s="28">
        <v>124</v>
      </c>
      <c r="U35" s="28">
        <v>126</v>
      </c>
      <c r="V35" s="28">
        <v>128</v>
      </c>
      <c r="W35" s="28">
        <v>133</v>
      </c>
      <c r="X35" s="28">
        <v>133</v>
      </c>
      <c r="Y35" s="28">
        <v>150</v>
      </c>
      <c r="Z35" s="28">
        <v>164</v>
      </c>
      <c r="AA35" s="28">
        <v>172</v>
      </c>
      <c r="AB35" s="28">
        <v>129</v>
      </c>
      <c r="AC35">
        <v>135</v>
      </c>
    </row>
    <row r="36" spans="1:29">
      <c r="A36" t="s">
        <v>50</v>
      </c>
      <c r="B36" s="28">
        <v>200</v>
      </c>
      <c r="C36" s="28">
        <v>177</v>
      </c>
      <c r="D36" s="28">
        <v>151</v>
      </c>
      <c r="E36" s="28">
        <v>125</v>
      </c>
      <c r="F36" s="28">
        <v>130</v>
      </c>
      <c r="G36" s="28">
        <v>147</v>
      </c>
      <c r="H36" s="28">
        <v>112</v>
      </c>
      <c r="I36" s="28">
        <v>93</v>
      </c>
      <c r="J36" s="28">
        <v>89</v>
      </c>
      <c r="K36" s="28">
        <v>111</v>
      </c>
      <c r="L36" s="28">
        <v>112</v>
      </c>
      <c r="M36" s="28">
        <v>115</v>
      </c>
      <c r="N36" s="28">
        <v>145</v>
      </c>
      <c r="O36" s="28">
        <v>152</v>
      </c>
      <c r="P36" s="28">
        <v>136</v>
      </c>
      <c r="Q36" s="28">
        <v>119</v>
      </c>
      <c r="R36" s="28">
        <v>126</v>
      </c>
      <c r="S36" s="28">
        <v>140</v>
      </c>
      <c r="T36" s="28">
        <v>124</v>
      </c>
      <c r="U36" s="28">
        <v>126</v>
      </c>
      <c r="V36" s="28">
        <v>128</v>
      </c>
      <c r="W36" s="28">
        <v>133</v>
      </c>
      <c r="X36" s="28">
        <v>133</v>
      </c>
      <c r="Y36" s="28">
        <v>150</v>
      </c>
      <c r="Z36" s="28">
        <v>164</v>
      </c>
      <c r="AA36" s="28">
        <v>172</v>
      </c>
      <c r="AB36" s="28">
        <v>129</v>
      </c>
      <c r="AC36">
        <v>135</v>
      </c>
    </row>
    <row r="37" spans="1:29">
      <c r="A37" t="s">
        <v>51</v>
      </c>
      <c r="B37" s="28">
        <v>105</v>
      </c>
      <c r="C37" s="28">
        <v>106</v>
      </c>
      <c r="D37" s="28">
        <v>70</v>
      </c>
      <c r="E37" s="28">
        <v>44</v>
      </c>
      <c r="F37" s="28">
        <v>28</v>
      </c>
      <c r="G37" s="28">
        <v>27</v>
      </c>
      <c r="H37" s="28">
        <v>24</v>
      </c>
      <c r="I37" s="28">
        <v>22</v>
      </c>
      <c r="J37" s="28">
        <v>24</v>
      </c>
      <c r="K37" s="28">
        <v>41</v>
      </c>
      <c r="L37" s="28">
        <v>63</v>
      </c>
      <c r="M37" s="28">
        <v>70</v>
      </c>
      <c r="N37" s="28">
        <v>84</v>
      </c>
      <c r="O37" s="28">
        <v>88</v>
      </c>
      <c r="P37" s="28">
        <v>56</v>
      </c>
      <c r="Q37" s="28">
        <v>34</v>
      </c>
      <c r="R37" s="28">
        <v>26</v>
      </c>
      <c r="S37" s="28">
        <v>26</v>
      </c>
      <c r="T37" s="28">
        <v>22</v>
      </c>
      <c r="U37" s="28">
        <v>24</v>
      </c>
      <c r="V37" s="28">
        <v>18</v>
      </c>
      <c r="W37" s="28">
        <v>32</v>
      </c>
      <c r="X37" s="28">
        <v>64</v>
      </c>
      <c r="Y37" s="28">
        <v>71</v>
      </c>
      <c r="Z37" s="28">
        <v>81</v>
      </c>
      <c r="AA37" s="28">
        <v>93</v>
      </c>
      <c r="AB37" s="28">
        <v>87</v>
      </c>
      <c r="AC37">
        <v>59</v>
      </c>
    </row>
    <row r="38" spans="1:29">
      <c r="A38" t="s">
        <v>52</v>
      </c>
      <c r="B38" s="28">
        <v>263</v>
      </c>
      <c r="C38" s="28">
        <v>257</v>
      </c>
      <c r="D38" s="28">
        <v>225</v>
      </c>
      <c r="E38" s="28">
        <v>196</v>
      </c>
      <c r="F38" s="28">
        <v>164</v>
      </c>
      <c r="G38" s="28">
        <v>167</v>
      </c>
      <c r="H38" s="28">
        <v>135</v>
      </c>
      <c r="I38" s="28">
        <v>123</v>
      </c>
      <c r="J38" s="28">
        <v>123</v>
      </c>
      <c r="K38" s="28">
        <v>129</v>
      </c>
      <c r="L38" s="28">
        <v>159</v>
      </c>
      <c r="M38" s="28">
        <v>157</v>
      </c>
      <c r="N38" s="28">
        <v>193</v>
      </c>
      <c r="O38" s="28">
        <v>192</v>
      </c>
      <c r="P38" s="28">
        <v>182</v>
      </c>
      <c r="Q38" s="28">
        <v>157</v>
      </c>
      <c r="R38" s="28">
        <v>166</v>
      </c>
      <c r="S38" s="28">
        <v>195</v>
      </c>
      <c r="T38" s="28">
        <v>167</v>
      </c>
      <c r="U38" s="28">
        <v>166</v>
      </c>
      <c r="V38" s="28">
        <v>160</v>
      </c>
      <c r="W38" s="28">
        <v>175</v>
      </c>
      <c r="X38" s="28">
        <v>185</v>
      </c>
      <c r="Y38" s="28">
        <v>189</v>
      </c>
      <c r="Z38" s="28">
        <v>241</v>
      </c>
      <c r="AA38" s="28">
        <v>241</v>
      </c>
      <c r="AB38" s="28">
        <v>213</v>
      </c>
      <c r="AC38">
        <v>191</v>
      </c>
    </row>
    <row r="39" spans="1:29">
      <c r="A39" t="s">
        <v>53</v>
      </c>
      <c r="B39" s="28">
        <v>72</v>
      </c>
      <c r="C39" s="28">
        <v>67</v>
      </c>
      <c r="D39" s="28">
        <v>54</v>
      </c>
      <c r="E39" s="28">
        <v>46</v>
      </c>
      <c r="F39" s="28">
        <v>43</v>
      </c>
      <c r="G39" s="28">
        <v>47</v>
      </c>
      <c r="H39" s="28">
        <v>38</v>
      </c>
      <c r="I39" s="28">
        <v>31</v>
      </c>
      <c r="J39" s="28">
        <v>31</v>
      </c>
      <c r="K39" s="28">
        <v>36</v>
      </c>
      <c r="L39" s="28">
        <v>48</v>
      </c>
      <c r="M39" s="28">
        <v>47</v>
      </c>
      <c r="N39" s="28">
        <v>49</v>
      </c>
      <c r="O39" s="28">
        <v>57</v>
      </c>
      <c r="P39" s="28">
        <v>45</v>
      </c>
      <c r="Q39" s="28">
        <v>42</v>
      </c>
      <c r="R39" s="28">
        <v>40</v>
      </c>
      <c r="S39" s="28">
        <v>42</v>
      </c>
      <c r="T39" s="28">
        <v>42</v>
      </c>
      <c r="U39" s="28">
        <v>34</v>
      </c>
      <c r="V39" s="28">
        <v>38</v>
      </c>
      <c r="W39" s="28">
        <v>41</v>
      </c>
      <c r="X39" s="28">
        <v>53</v>
      </c>
      <c r="Y39" s="28">
        <v>51</v>
      </c>
      <c r="Z39" s="28">
        <v>54</v>
      </c>
      <c r="AA39" s="28">
        <v>59</v>
      </c>
      <c r="AB39" s="28">
        <v>45</v>
      </c>
      <c r="AC39">
        <v>47</v>
      </c>
    </row>
    <row r="40" spans="1:29">
      <c r="A40" t="s">
        <v>53</v>
      </c>
      <c r="B40" s="28">
        <v>72</v>
      </c>
      <c r="C40" s="28">
        <v>67</v>
      </c>
      <c r="D40" s="28">
        <v>54</v>
      </c>
      <c r="E40" s="28">
        <v>46</v>
      </c>
      <c r="F40" s="28">
        <v>43</v>
      </c>
      <c r="G40" s="28">
        <v>47</v>
      </c>
      <c r="H40" s="28">
        <v>38</v>
      </c>
      <c r="I40" s="28">
        <v>31</v>
      </c>
      <c r="J40" s="28">
        <v>31</v>
      </c>
      <c r="K40" s="28">
        <v>36</v>
      </c>
      <c r="L40" s="28">
        <v>48</v>
      </c>
      <c r="M40" s="28">
        <v>47</v>
      </c>
      <c r="N40" s="28">
        <v>49</v>
      </c>
      <c r="O40" s="28">
        <v>57</v>
      </c>
      <c r="P40" s="28">
        <v>45</v>
      </c>
      <c r="Q40" s="28">
        <v>42</v>
      </c>
      <c r="R40" s="28">
        <v>40</v>
      </c>
      <c r="S40" s="28">
        <v>42</v>
      </c>
      <c r="T40" s="28">
        <v>42</v>
      </c>
      <c r="U40" s="28">
        <v>34</v>
      </c>
      <c r="V40" s="28">
        <v>38</v>
      </c>
      <c r="W40" s="28">
        <v>41</v>
      </c>
      <c r="X40" s="28">
        <v>53</v>
      </c>
      <c r="Y40" s="28">
        <v>51</v>
      </c>
      <c r="Z40" s="28">
        <v>54</v>
      </c>
      <c r="AA40" s="28">
        <v>59</v>
      </c>
      <c r="AB40" s="28">
        <v>45</v>
      </c>
      <c r="AC40">
        <v>47</v>
      </c>
    </row>
    <row r="41" spans="1:29">
      <c r="A41" t="s">
        <v>54</v>
      </c>
      <c r="B41" s="28">
        <v>21</v>
      </c>
      <c r="C41" s="28">
        <v>20</v>
      </c>
      <c r="D41" s="28">
        <v>20</v>
      </c>
      <c r="E41" s="28">
        <v>14</v>
      </c>
      <c r="F41" s="28">
        <v>14</v>
      </c>
      <c r="G41" s="28">
        <v>17</v>
      </c>
      <c r="H41" s="28">
        <v>12</v>
      </c>
      <c r="I41" s="28">
        <v>12</v>
      </c>
      <c r="J41" s="28">
        <v>12</v>
      </c>
      <c r="K41" s="28">
        <v>13</v>
      </c>
      <c r="L41" s="28">
        <v>20</v>
      </c>
      <c r="M41" s="28">
        <v>20</v>
      </c>
      <c r="N41" s="28">
        <v>21</v>
      </c>
      <c r="O41" s="28">
        <v>27</v>
      </c>
      <c r="P41" s="28">
        <v>21</v>
      </c>
      <c r="Q41" s="28">
        <v>15</v>
      </c>
      <c r="R41" s="28">
        <v>17</v>
      </c>
      <c r="S41" s="28">
        <v>23</v>
      </c>
      <c r="T41" s="28">
        <v>20</v>
      </c>
      <c r="U41" s="28">
        <v>19</v>
      </c>
      <c r="V41" s="28">
        <v>17</v>
      </c>
      <c r="W41" s="28">
        <v>17</v>
      </c>
      <c r="X41" s="28">
        <v>17</v>
      </c>
      <c r="Y41" s="28">
        <v>16</v>
      </c>
      <c r="Z41" s="28">
        <v>25</v>
      </c>
      <c r="AA41" s="28">
        <v>32</v>
      </c>
      <c r="AB41" s="28">
        <v>24</v>
      </c>
      <c r="AC41">
        <v>19</v>
      </c>
    </row>
    <row r="42" spans="1:29">
      <c r="A42" t="s">
        <v>55</v>
      </c>
      <c r="B42" s="28">
        <v>256</v>
      </c>
      <c r="C42" s="28">
        <v>268</v>
      </c>
      <c r="D42" s="28">
        <v>238</v>
      </c>
      <c r="E42" s="28">
        <v>229</v>
      </c>
      <c r="F42" s="28">
        <v>193</v>
      </c>
      <c r="G42" s="28">
        <v>186</v>
      </c>
      <c r="H42" s="28">
        <v>155</v>
      </c>
      <c r="I42" s="28">
        <v>133</v>
      </c>
      <c r="J42" s="28">
        <v>145</v>
      </c>
      <c r="K42" s="28">
        <v>152</v>
      </c>
      <c r="L42" s="28">
        <v>183</v>
      </c>
      <c r="M42" s="28">
        <v>179</v>
      </c>
      <c r="N42" s="28">
        <v>208</v>
      </c>
      <c r="O42" s="28">
        <v>251</v>
      </c>
      <c r="P42" s="28">
        <v>235</v>
      </c>
      <c r="Q42" s="28">
        <v>217</v>
      </c>
      <c r="R42" s="28">
        <v>219</v>
      </c>
      <c r="S42" s="28">
        <v>224</v>
      </c>
      <c r="T42" s="28">
        <v>192</v>
      </c>
      <c r="U42" s="28">
        <v>201</v>
      </c>
      <c r="V42" s="28">
        <v>199</v>
      </c>
      <c r="W42" s="28">
        <v>217</v>
      </c>
      <c r="X42" s="28">
        <v>225</v>
      </c>
      <c r="Y42" s="28">
        <v>205</v>
      </c>
      <c r="Z42" s="28">
        <v>248</v>
      </c>
      <c r="AA42" s="28">
        <v>285</v>
      </c>
      <c r="AB42" s="28">
        <v>253</v>
      </c>
      <c r="AC42">
        <v>224</v>
      </c>
    </row>
    <row r="43" spans="1:29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1:29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1:29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</row>
    <row r="46" spans="1:29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1:29"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</row>
    <row r="48" spans="1:29"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</row>
    <row r="49" spans="2:28"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2:28"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2:28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</row>
    <row r="52" spans="2:28"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2:28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2:28"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</row>
    <row r="55" spans="2:28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</row>
    <row r="56" spans="2:28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</row>
    <row r="57" spans="2:28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2:28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2:28"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2:28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</row>
    <row r="61" spans="2:28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2:28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2:28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</row>
    <row r="64" spans="2:28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2:28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2:28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</row>
    <row r="67" spans="2:28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2:28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2:28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</row>
    <row r="70" spans="2:28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</row>
    <row r="71" spans="2:28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</row>
    <row r="72" spans="2:28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2:28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2:28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2:28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</row>
    <row r="76" spans="2:28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</row>
    <row r="77" spans="2:28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</row>
    <row r="78" spans="2:28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2:28"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</row>
    <row r="80" spans="2:28"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</row>
    <row r="81" spans="2:28"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</row>
    <row r="82" spans="2:28"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2:28"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2:28"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2:28"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</row>
    <row r="86" spans="2:28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</row>
    <row r="87" spans="2:28"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</row>
    <row r="88" spans="2:28"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2:28"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2:28"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2:28"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</row>
    <row r="92" spans="2:28"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2:28"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2:28"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</row>
    <row r="95" spans="2:28"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2:28"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</row>
    <row r="97" spans="2:28"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</row>
    <row r="98" spans="2:28"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</row>
    <row r="99" spans="2:28"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</row>
    <row r="100" spans="2:28"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</row>
    <row r="101" spans="2:28"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</row>
    <row r="102" spans="2:28"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</row>
    <row r="103" spans="2:28"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</row>
    <row r="104" spans="2:28"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</row>
    <row r="105" spans="2:28"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</row>
    <row r="106" spans="2:28"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</row>
    <row r="107" spans="2:28"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</row>
    <row r="108" spans="2:28"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</row>
    <row r="109" spans="2:28"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</row>
    <row r="110" spans="2:28"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</row>
    <row r="111" spans="2:28"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</row>
    <row r="112" spans="2:28"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</row>
    <row r="113" spans="2:28"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</row>
    <row r="117" spans="2:28"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</row>
    <row r="120" spans="2:28"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</row>
    <row r="121" spans="2:28"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</row>
    <row r="123" spans="2:28"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</row>
    <row r="126" spans="2:28"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</row>
    <row r="128" spans="2:28"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</row>
    <row r="129" spans="2:28"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</row>
    <row r="130" spans="2:28"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</row>
    <row r="131" spans="2:28"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</row>
    <row r="132" spans="2:28"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</row>
    <row r="133" spans="2:28"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</row>
    <row r="134" spans="2:28"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</row>
    <row r="135" spans="2:28"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</row>
    <row r="136" spans="2:28"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</row>
    <row r="137" spans="2:28"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</row>
    <row r="138" spans="2:28"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</row>
    <row r="139" spans="2:28"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</row>
    <row r="140" spans="2:28"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</row>
    <row r="141" spans="2:28"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</row>
    <row r="142" spans="2:28"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</row>
    <row r="143" spans="2:28"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</row>
    <row r="144" spans="2:28"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</row>
    <row r="145" spans="2:28"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</row>
    <row r="146" spans="2:28"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</row>
    <row r="147" spans="2:28"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</row>
    <row r="148" spans="2:28"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</row>
    <row r="149" spans="2:28"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2:28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</row>
    <row r="152" spans="2:28"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</row>
    <row r="153" spans="2:28"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</row>
    <row r="154" spans="2:28"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2:28"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2:28"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2:28"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2:28"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2:28"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2:28"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2:28"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2:28"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2:28"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2:28"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2:28"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2:28"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2:28"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2:28"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</row>
  </sheetData>
  <hyperlinks>
    <hyperlink ref="A2" r:id="rId1" xr:uid="{00000000-0004-0000-0400-000000000000}"/>
  </hyperlink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86"/>
  <sheetViews>
    <sheetView zoomScale="85" zoomScaleNormal="85" workbookViewId="0"/>
  </sheetViews>
  <sheetFormatPr defaultRowHeight="13.15"/>
  <cols>
    <col min="1" max="1" width="71" bestFit="1" customWidth="1"/>
  </cols>
  <sheetData>
    <row r="1" spans="1:17" ht="13.9">
      <c r="A1" s="4" t="s">
        <v>112</v>
      </c>
      <c r="B1" s="7">
        <f>'Step 2'!B1</f>
        <v>44562</v>
      </c>
      <c r="C1" s="7">
        <f>'Step 2'!C1</f>
        <v>44593</v>
      </c>
      <c r="D1" s="7">
        <f>'Step 2'!D1</f>
        <v>44621</v>
      </c>
      <c r="E1" s="7">
        <f>'Step 2'!E1</f>
        <v>44652</v>
      </c>
      <c r="F1" s="7">
        <f>'Step 2'!F1</f>
        <v>44682</v>
      </c>
      <c r="Q1" s="7"/>
    </row>
    <row r="2" spans="1:17" ht="13.9">
      <c r="A2" s="5" t="s">
        <v>102</v>
      </c>
      <c r="B2" s="7">
        <f>'Step 2'!B2</f>
        <v>45261</v>
      </c>
      <c r="C2" s="7">
        <f>'Step 2'!C2</f>
        <v>45292</v>
      </c>
      <c r="D2" s="7">
        <f>'Step 2'!D2</f>
        <v>45323</v>
      </c>
      <c r="E2" s="7">
        <f>'Step 2'!E2</f>
        <v>45352</v>
      </c>
      <c r="F2" s="7">
        <f>'Step 2'!F2</f>
        <v>45383</v>
      </c>
      <c r="Q2" s="7"/>
    </row>
    <row r="3" spans="1:17">
      <c r="A3" t="s">
        <v>103</v>
      </c>
      <c r="B3" s="28">
        <f>SUM('Step 3'!B3:Y3)</f>
        <v>360620</v>
      </c>
      <c r="C3" s="28">
        <f>SUM('Step 3'!C3:Z3)</f>
        <v>357986</v>
      </c>
      <c r="D3" s="28">
        <f>SUM('Step 3'!D3:AA3)</f>
        <v>357971</v>
      </c>
      <c r="E3" s="28">
        <f>SUM('Step 3'!E3:AB3)</f>
        <v>357585</v>
      </c>
      <c r="F3" s="28">
        <f>SUM('Step 3'!F3:AC3)</f>
        <v>357932</v>
      </c>
      <c r="Q3" s="28"/>
    </row>
    <row r="4" spans="1:17">
      <c r="A4" t="s">
        <v>27</v>
      </c>
      <c r="B4" s="28">
        <f>SUM('Step 3'!B4:Y4)</f>
        <v>1230</v>
      </c>
      <c r="C4" s="28">
        <f>SUM('Step 3'!C4:Z4)</f>
        <v>1238</v>
      </c>
      <c r="D4" s="28">
        <f>SUM('Step 3'!D4:AA4)</f>
        <v>1258</v>
      </c>
      <c r="E4" s="28">
        <f>SUM('Step 3'!E4:AB4)</f>
        <v>1282</v>
      </c>
      <c r="F4" s="28">
        <f>SUM('Step 3'!F4:AC4)</f>
        <v>1306</v>
      </c>
      <c r="Q4" s="28"/>
    </row>
    <row r="5" spans="1:17">
      <c r="A5" t="s">
        <v>28</v>
      </c>
      <c r="B5" s="28">
        <f>SUM('Step 3'!B5:Y5)</f>
        <v>2620</v>
      </c>
      <c r="C5" s="28">
        <f>SUM('Step 3'!C5:Z5)</f>
        <v>2606</v>
      </c>
      <c r="D5" s="28">
        <f>SUM('Step 3'!D5:AA5)</f>
        <v>2618</v>
      </c>
      <c r="E5" s="28">
        <f>SUM('Step 3'!E5:AB5)</f>
        <v>2624</v>
      </c>
      <c r="F5" s="28">
        <f>SUM('Step 3'!F5:AC5)</f>
        <v>2633</v>
      </c>
      <c r="Q5" s="28"/>
    </row>
    <row r="6" spans="1:17">
      <c r="A6" t="s">
        <v>104</v>
      </c>
      <c r="B6" s="28">
        <f>SUM('Step 3'!B6:Y6)</f>
        <v>124869</v>
      </c>
      <c r="C6" s="28">
        <f>SUM('Step 3'!C6:Z6)</f>
        <v>123676</v>
      </c>
      <c r="D6" s="28">
        <f>SUM('Step 3'!D6:AA6)</f>
        <v>123585</v>
      </c>
      <c r="E6" s="28">
        <f>SUM('Step 3'!E6:AB6)</f>
        <v>123384</v>
      </c>
      <c r="F6" s="28">
        <f>SUM('Step 3'!F6:AC6)</f>
        <v>123567</v>
      </c>
      <c r="Q6" s="28"/>
    </row>
    <row r="7" spans="1:17">
      <c r="A7" t="s">
        <v>104</v>
      </c>
      <c r="B7" s="28">
        <f>SUM('Step 3'!B7:Y7)</f>
        <v>124869</v>
      </c>
      <c r="C7" s="28">
        <f>SUM('Step 3'!C7:Z7)</f>
        <v>123676</v>
      </c>
      <c r="D7" s="28">
        <f>SUM('Step 3'!D7:AA7)</f>
        <v>123585</v>
      </c>
      <c r="E7" s="28">
        <f>SUM('Step 3'!E7:AB7)</f>
        <v>123384</v>
      </c>
      <c r="F7" s="28">
        <f>SUM('Step 3'!F7:AC7)</f>
        <v>123567</v>
      </c>
      <c r="Q7" s="28"/>
    </row>
    <row r="8" spans="1:17">
      <c r="A8" t="s">
        <v>105</v>
      </c>
      <c r="B8" s="28">
        <f>SUM('Step 3'!B8:Y8)</f>
        <v>182354</v>
      </c>
      <c r="C8" s="28">
        <f>SUM('Step 3'!C8:Z8)</f>
        <v>180657</v>
      </c>
      <c r="D8" s="28">
        <f>SUM('Step 3'!D8:AA8)</f>
        <v>180429</v>
      </c>
      <c r="E8" s="28">
        <f>SUM('Step 3'!E8:AB8)</f>
        <v>180049</v>
      </c>
      <c r="F8" s="28">
        <f>SUM('Step 3'!F8:AC8)</f>
        <v>180261</v>
      </c>
      <c r="Q8" s="28"/>
    </row>
    <row r="9" spans="1:17">
      <c r="A9" t="s">
        <v>29</v>
      </c>
      <c r="B9" s="28">
        <f>SUM('Step 3'!B9:Y9)</f>
        <v>15227</v>
      </c>
      <c r="C9" s="28">
        <f>SUM('Step 3'!C9:Z9)</f>
        <v>15239</v>
      </c>
      <c r="D9" s="28">
        <f>SUM('Step 3'!D9:AA9)</f>
        <v>15317</v>
      </c>
      <c r="E9" s="28">
        <f>SUM('Step 3'!E9:AB9)</f>
        <v>15364</v>
      </c>
      <c r="F9" s="28">
        <f>SUM('Step 3'!F9:AC9)</f>
        <v>15389</v>
      </c>
      <c r="Q9" s="28"/>
    </row>
    <row r="10" spans="1:17">
      <c r="A10" t="s">
        <v>30</v>
      </c>
      <c r="B10" s="28">
        <f>SUM('Step 3'!B10:Y10)</f>
        <v>419</v>
      </c>
      <c r="C10" s="28">
        <f>SUM('Step 3'!C10:Z10)</f>
        <v>407</v>
      </c>
      <c r="D10" s="28">
        <f>SUM('Step 3'!D10:AA10)</f>
        <v>401</v>
      </c>
      <c r="E10" s="28">
        <f>SUM('Step 3'!E10:AB10)</f>
        <v>395</v>
      </c>
      <c r="F10" s="28">
        <f>SUM('Step 3'!F10:AC10)</f>
        <v>396</v>
      </c>
      <c r="Q10" s="28"/>
    </row>
    <row r="11" spans="1:17">
      <c r="A11" t="s">
        <v>31</v>
      </c>
      <c r="B11" s="28">
        <f>SUM('Step 3'!B11:Y11)</f>
        <v>3156</v>
      </c>
      <c r="C11" s="28">
        <f>SUM('Step 3'!C11:Z11)</f>
        <v>3242</v>
      </c>
      <c r="D11" s="28">
        <f>SUM('Step 3'!D11:AA11)</f>
        <v>3370</v>
      </c>
      <c r="E11" s="28">
        <f>SUM('Step 3'!E11:AB11)</f>
        <v>3509</v>
      </c>
      <c r="F11" s="28">
        <f>SUM('Step 3'!F11:AC11)</f>
        <v>3631</v>
      </c>
      <c r="Q11" s="28"/>
    </row>
    <row r="12" spans="1:17">
      <c r="A12" t="s">
        <v>32</v>
      </c>
      <c r="B12" s="28">
        <f>SUM('Step 3'!B12:Y12)</f>
        <v>2873</v>
      </c>
      <c r="C12" s="28">
        <f>SUM('Step 3'!C12:Z12)</f>
        <v>2808</v>
      </c>
      <c r="D12" s="28">
        <f>SUM('Step 3'!D12:AA12)</f>
        <v>2758</v>
      </c>
      <c r="E12" s="28">
        <f>SUM('Step 3'!E12:AB12)</f>
        <v>2718</v>
      </c>
      <c r="F12" s="28">
        <f>SUM('Step 3'!F12:AC12)</f>
        <v>2682</v>
      </c>
      <c r="Q12" s="28"/>
    </row>
    <row r="13" spans="1:17">
      <c r="A13" t="s">
        <v>33</v>
      </c>
      <c r="B13" s="28">
        <f>SUM('Step 3'!B13:Y13)</f>
        <v>1529</v>
      </c>
      <c r="C13" s="28">
        <f>SUM('Step 3'!C13:Z13)</f>
        <v>1513</v>
      </c>
      <c r="D13" s="28">
        <f>SUM('Step 3'!D13:AA13)</f>
        <v>1501</v>
      </c>
      <c r="E13" s="28">
        <f>SUM('Step 3'!E13:AB13)</f>
        <v>1495</v>
      </c>
      <c r="F13" s="28">
        <f>SUM('Step 3'!F13:AC13)</f>
        <v>1490</v>
      </c>
      <c r="Q13" s="28"/>
    </row>
    <row r="14" spans="1:17">
      <c r="A14" t="s">
        <v>34</v>
      </c>
      <c r="B14" s="28">
        <f>SUM('Step 3'!B14:Y14)</f>
        <v>2484</v>
      </c>
      <c r="C14" s="28">
        <f>SUM('Step 3'!C14:Z14)</f>
        <v>2500</v>
      </c>
      <c r="D14" s="28">
        <f>SUM('Step 3'!D14:AA14)</f>
        <v>2526</v>
      </c>
      <c r="E14" s="28">
        <f>SUM('Step 3'!E14:AB14)</f>
        <v>2547</v>
      </c>
      <c r="F14" s="28">
        <f>SUM('Step 3'!F14:AC14)</f>
        <v>2577</v>
      </c>
      <c r="Q14" s="28"/>
    </row>
    <row r="15" spans="1:17">
      <c r="A15" t="s">
        <v>35</v>
      </c>
      <c r="B15" s="28">
        <f>SUM('Step 3'!B15:Y15)</f>
        <v>41580</v>
      </c>
      <c r="C15" s="28">
        <f>SUM('Step 3'!C15:Z15)</f>
        <v>41256</v>
      </c>
      <c r="D15" s="28">
        <f>SUM('Step 3'!D15:AA15)</f>
        <v>41190</v>
      </c>
      <c r="E15" s="28">
        <f>SUM('Step 3'!E15:AB15)</f>
        <v>41018</v>
      </c>
      <c r="F15" s="28">
        <f>SUM('Step 3'!F15:AC15)</f>
        <v>40984</v>
      </c>
      <c r="Q15" s="28"/>
    </row>
    <row r="16" spans="1:17">
      <c r="A16" t="s">
        <v>106</v>
      </c>
      <c r="B16" s="28">
        <f>SUM('Step 3'!B16:Y16)</f>
        <v>13572</v>
      </c>
      <c r="C16" s="28">
        <f>SUM('Step 3'!C16:Z16)</f>
        <v>13445</v>
      </c>
      <c r="D16" s="28">
        <f>SUM('Step 3'!D16:AA16)</f>
        <v>13383</v>
      </c>
      <c r="E16" s="28">
        <f>SUM('Step 3'!E16:AB16)</f>
        <v>13334</v>
      </c>
      <c r="F16" s="28">
        <f>SUM('Step 3'!F16:AC16)</f>
        <v>13266</v>
      </c>
      <c r="Q16" s="28"/>
    </row>
    <row r="17" spans="1:17">
      <c r="A17" t="s">
        <v>107</v>
      </c>
      <c r="B17" s="28">
        <f>SUM('Step 3'!B17:Y17)</f>
        <v>41580</v>
      </c>
      <c r="C17" s="28">
        <f>SUM('Step 3'!C17:Z17)</f>
        <v>41256</v>
      </c>
      <c r="D17" s="28">
        <f>SUM('Step 3'!D17:AA17)</f>
        <v>41190</v>
      </c>
      <c r="E17" s="28">
        <f>SUM('Step 3'!E17:AB17)</f>
        <v>41018</v>
      </c>
      <c r="F17" s="28">
        <f>SUM('Step 3'!F17:AC17)</f>
        <v>40984</v>
      </c>
      <c r="Q17" s="28"/>
    </row>
    <row r="18" spans="1:17">
      <c r="A18" t="s">
        <v>36</v>
      </c>
      <c r="B18" s="28">
        <f>SUM('Step 3'!B18:Y18)</f>
        <v>1751</v>
      </c>
      <c r="C18" s="28">
        <f>SUM('Step 3'!C18:Z18)</f>
        <v>1731</v>
      </c>
      <c r="D18" s="28">
        <f>SUM('Step 3'!D18:AA18)</f>
        <v>1732</v>
      </c>
      <c r="E18" s="28">
        <f>SUM('Step 3'!E18:AB18)</f>
        <v>1742</v>
      </c>
      <c r="F18" s="28">
        <f>SUM('Step 3'!F18:AC18)</f>
        <v>1750</v>
      </c>
      <c r="Q18" s="28"/>
    </row>
    <row r="19" spans="1:17">
      <c r="A19" t="s">
        <v>37</v>
      </c>
      <c r="B19" s="28">
        <f>SUM('Step 3'!B19:Y19)</f>
        <v>1729</v>
      </c>
      <c r="C19" s="28">
        <f>SUM('Step 3'!C19:Z19)</f>
        <v>1722</v>
      </c>
      <c r="D19" s="28">
        <f>SUM('Step 3'!D19:AA19)</f>
        <v>1722</v>
      </c>
      <c r="E19" s="28">
        <f>SUM('Step 3'!E19:AB19)</f>
        <v>1716</v>
      </c>
      <c r="F19" s="28">
        <f>SUM('Step 3'!F19:AC19)</f>
        <v>1717</v>
      </c>
      <c r="Q19" s="28"/>
    </row>
    <row r="20" spans="1:17">
      <c r="A20" t="s">
        <v>38</v>
      </c>
      <c r="B20" s="28">
        <f>SUM('Step 3'!B20:Y20)</f>
        <v>12300</v>
      </c>
      <c r="C20" s="28">
        <f>SUM('Step 3'!C20:Z20)</f>
        <v>12223</v>
      </c>
      <c r="D20" s="28">
        <f>SUM('Step 3'!D20:AA20)</f>
        <v>12243</v>
      </c>
      <c r="E20" s="28">
        <f>SUM('Step 3'!E20:AB20)</f>
        <v>12222</v>
      </c>
      <c r="F20" s="28">
        <f>SUM('Step 3'!F20:AC20)</f>
        <v>12274</v>
      </c>
      <c r="Q20" s="28"/>
    </row>
    <row r="21" spans="1:17">
      <c r="A21" t="s">
        <v>38</v>
      </c>
      <c r="B21" s="28">
        <f>SUM('Step 3'!B21:Y21)</f>
        <v>12300</v>
      </c>
      <c r="C21" s="28">
        <f>SUM('Step 3'!C21:Z21)</f>
        <v>12223</v>
      </c>
      <c r="D21" s="28">
        <f>SUM('Step 3'!D21:AA21)</f>
        <v>12243</v>
      </c>
      <c r="E21" s="28">
        <f>SUM('Step 3'!E21:AB21)</f>
        <v>12222</v>
      </c>
      <c r="F21" s="28">
        <f>SUM('Step 3'!F21:AC21)</f>
        <v>12274</v>
      </c>
      <c r="Q21" s="28"/>
    </row>
    <row r="22" spans="1:17">
      <c r="A22" t="s">
        <v>108</v>
      </c>
      <c r="B22" s="28">
        <f>SUM('Step 3'!B22:Y22)</f>
        <v>12300</v>
      </c>
      <c r="C22" s="28">
        <f>SUM('Step 3'!C22:Z22)</f>
        <v>12223</v>
      </c>
      <c r="D22" s="28">
        <f>SUM('Step 3'!D22:AA22)</f>
        <v>12243</v>
      </c>
      <c r="E22" s="28">
        <f>SUM('Step 3'!E22:AB22)</f>
        <v>12222</v>
      </c>
      <c r="F22" s="28">
        <f>SUM('Step 3'!F22:AC22)</f>
        <v>12274</v>
      </c>
      <c r="Q22" s="28"/>
    </row>
    <row r="23" spans="1:17">
      <c r="A23" t="s">
        <v>39</v>
      </c>
      <c r="B23" s="28">
        <f>SUM('Step 3'!B23:Y23)</f>
        <v>31791</v>
      </c>
      <c r="C23" s="28">
        <f>SUM('Step 3'!C23:Z23)</f>
        <v>31530</v>
      </c>
      <c r="D23" s="28">
        <f>SUM('Step 3'!D23:AA23)</f>
        <v>31572</v>
      </c>
      <c r="E23" s="28">
        <f>SUM('Step 3'!E23:AB23)</f>
        <v>31514</v>
      </c>
      <c r="F23" s="28">
        <f>SUM('Step 3'!F23:AC23)</f>
        <v>31525</v>
      </c>
      <c r="Q23" s="28"/>
    </row>
    <row r="24" spans="1:17">
      <c r="A24" t="s">
        <v>40</v>
      </c>
      <c r="B24" s="28">
        <f>SUM('Step 3'!B24:Y24)</f>
        <v>6244</v>
      </c>
      <c r="C24" s="28">
        <f>SUM('Step 3'!C24:Z24)</f>
        <v>6156</v>
      </c>
      <c r="D24" s="28">
        <f>SUM('Step 3'!D24:AA24)</f>
        <v>6122</v>
      </c>
      <c r="E24" s="28">
        <f>SUM('Step 3'!E24:AB24)</f>
        <v>6093</v>
      </c>
      <c r="F24" s="28">
        <f>SUM('Step 3'!F24:AC24)</f>
        <v>6073</v>
      </c>
      <c r="Q24" s="28"/>
    </row>
    <row r="25" spans="1:17">
      <c r="A25" t="s">
        <v>109</v>
      </c>
      <c r="B25" s="28">
        <f>SUM('Step 3'!B25:Y25)</f>
        <v>6244</v>
      </c>
      <c r="C25" s="28">
        <f>SUM('Step 3'!C25:Z25)</f>
        <v>6156</v>
      </c>
      <c r="D25" s="28">
        <f>SUM('Step 3'!D25:AA25)</f>
        <v>6122</v>
      </c>
      <c r="E25" s="28">
        <f>SUM('Step 3'!E25:AB25)</f>
        <v>6093</v>
      </c>
      <c r="F25" s="28">
        <f>SUM('Step 3'!F25:AC25)</f>
        <v>6073</v>
      </c>
      <c r="Q25" s="28"/>
    </row>
    <row r="26" spans="1:17">
      <c r="A26" t="s">
        <v>41</v>
      </c>
      <c r="B26" s="28">
        <f>SUM('Step 3'!B26:Y26)</f>
        <v>6402</v>
      </c>
      <c r="C26" s="28">
        <f>SUM('Step 3'!C26:Z26)</f>
        <v>6363</v>
      </c>
      <c r="D26" s="28">
        <f>SUM('Step 3'!D26:AA26)</f>
        <v>6269</v>
      </c>
      <c r="E26" s="28">
        <f>SUM('Step 3'!E26:AB26)</f>
        <v>6214</v>
      </c>
      <c r="F26" s="28">
        <f>SUM('Step 3'!F26:AC26)</f>
        <v>6208</v>
      </c>
      <c r="Q26" s="28"/>
    </row>
    <row r="27" spans="1:17">
      <c r="A27" t="s">
        <v>42</v>
      </c>
      <c r="B27" s="28">
        <f>SUM('Step 3'!B27:Y27)</f>
        <v>7796</v>
      </c>
      <c r="C27" s="28">
        <f>SUM('Step 3'!C27:Z27)</f>
        <v>7825</v>
      </c>
      <c r="D27" s="28">
        <f>SUM('Step 3'!D27:AA27)</f>
        <v>7893</v>
      </c>
      <c r="E27" s="28">
        <f>SUM('Step 3'!E27:AB27)</f>
        <v>7956</v>
      </c>
      <c r="F27" s="28">
        <f>SUM('Step 3'!F27:AC27)</f>
        <v>7998</v>
      </c>
      <c r="Q27" s="28"/>
    </row>
    <row r="28" spans="1:17">
      <c r="A28" t="s">
        <v>43</v>
      </c>
      <c r="B28" s="28">
        <f>SUM('Step 3'!B28:Y28)</f>
        <v>933</v>
      </c>
      <c r="C28" s="28">
        <f>SUM('Step 3'!C28:Z28)</f>
        <v>924</v>
      </c>
      <c r="D28" s="28">
        <f>SUM('Step 3'!D28:AA28)</f>
        <v>917</v>
      </c>
      <c r="E28" s="28">
        <f>SUM('Step 3'!E28:AB28)</f>
        <v>906</v>
      </c>
      <c r="F28" s="28">
        <f>SUM('Step 3'!F28:AC28)</f>
        <v>909</v>
      </c>
      <c r="Q28" s="28"/>
    </row>
    <row r="29" spans="1:17">
      <c r="A29" t="s">
        <v>44</v>
      </c>
      <c r="B29" s="28">
        <f>SUM('Step 3'!B29:Y29)</f>
        <v>57485</v>
      </c>
      <c r="C29" s="28">
        <f>SUM('Step 3'!C29:Z29)</f>
        <v>56981</v>
      </c>
      <c r="D29" s="28">
        <f>SUM('Step 3'!D29:AA29)</f>
        <v>56844</v>
      </c>
      <c r="E29" s="28">
        <f>SUM('Step 3'!E29:AB29)</f>
        <v>56665</v>
      </c>
      <c r="F29" s="28">
        <f>SUM('Step 3'!F29:AC29)</f>
        <v>56694</v>
      </c>
      <c r="Q29" s="28"/>
    </row>
    <row r="30" spans="1:17">
      <c r="A30" t="s">
        <v>45</v>
      </c>
      <c r="B30" s="28">
        <f>SUM('Step 3'!B30:Y30)</f>
        <v>7274</v>
      </c>
      <c r="C30" s="28">
        <f>SUM('Step 3'!C30:Z30)</f>
        <v>7286</v>
      </c>
      <c r="D30" s="28">
        <f>SUM('Step 3'!D30:AA30)</f>
        <v>7331</v>
      </c>
      <c r="E30" s="28">
        <f>SUM('Step 3'!E30:AB30)</f>
        <v>7371</v>
      </c>
      <c r="F30" s="28">
        <f>SUM('Step 3'!F30:AC30)</f>
        <v>7384</v>
      </c>
      <c r="Q30" s="28"/>
    </row>
    <row r="31" spans="1:17">
      <c r="A31" t="s">
        <v>46</v>
      </c>
      <c r="B31" s="28">
        <f>SUM('Step 3'!B31:Y31)</f>
        <v>3673</v>
      </c>
      <c r="C31" s="28">
        <f>SUM('Step 3'!C31:Z31)</f>
        <v>3636</v>
      </c>
      <c r="D31" s="28">
        <f>SUM('Step 3'!D31:AA31)</f>
        <v>3622</v>
      </c>
      <c r="E31" s="28">
        <f>SUM('Step 3'!E31:AB31)</f>
        <v>3610</v>
      </c>
      <c r="F31" s="28">
        <f>SUM('Step 3'!F31:AC31)</f>
        <v>3622</v>
      </c>
      <c r="Q31" s="28"/>
    </row>
    <row r="32" spans="1:17">
      <c r="A32" t="s">
        <v>47</v>
      </c>
      <c r="B32" s="28">
        <f>SUM('Step 3'!B32:Y32)</f>
        <v>6362</v>
      </c>
      <c r="C32" s="28">
        <f>SUM('Step 3'!C32:Z32)</f>
        <v>6381</v>
      </c>
      <c r="D32" s="28">
        <f>SUM('Step 3'!D32:AA32)</f>
        <v>6447</v>
      </c>
      <c r="E32" s="28">
        <f>SUM('Step 3'!E32:AB32)</f>
        <v>6482</v>
      </c>
      <c r="F32" s="28">
        <f>SUM('Step 3'!F32:AC32)</f>
        <v>6500</v>
      </c>
      <c r="Q32" s="28"/>
    </row>
    <row r="33" spans="1:17">
      <c r="A33" t="s">
        <v>48</v>
      </c>
      <c r="B33" s="28">
        <f>SUM('Step 3'!B33:Y33)</f>
        <v>1894</v>
      </c>
      <c r="C33" s="28">
        <f>SUM('Step 3'!C33:Z33)</f>
        <v>1857</v>
      </c>
      <c r="D33" s="28">
        <f>SUM('Step 3'!D33:AA33)</f>
        <v>1830</v>
      </c>
      <c r="E33" s="28">
        <f>SUM('Step 3'!E33:AB33)</f>
        <v>1820</v>
      </c>
      <c r="F33" s="28">
        <f>SUM('Step 3'!F33:AC33)</f>
        <v>1785</v>
      </c>
      <c r="Q33" s="28"/>
    </row>
    <row r="34" spans="1:17">
      <c r="A34" t="s">
        <v>49</v>
      </c>
      <c r="B34" s="28">
        <f>SUM('Step 3'!B34:Y34)</f>
        <v>4003</v>
      </c>
      <c r="C34" s="28">
        <f>SUM('Step 3'!C34:Z34)</f>
        <v>3998</v>
      </c>
      <c r="D34" s="28">
        <f>SUM('Step 3'!D34:AA34)</f>
        <v>4023</v>
      </c>
      <c r="E34" s="28">
        <f>SUM('Step 3'!E34:AB34)</f>
        <v>4062</v>
      </c>
      <c r="F34" s="28">
        <f>SUM('Step 3'!F34:AC34)</f>
        <v>4094</v>
      </c>
      <c r="Q34" s="28"/>
    </row>
    <row r="35" spans="1:17">
      <c r="A35" t="s">
        <v>50</v>
      </c>
      <c r="B35" s="28">
        <f>SUM('Step 3'!B35:Y35)</f>
        <v>3174</v>
      </c>
      <c r="C35" s="28">
        <f>SUM('Step 3'!C35:Z35)</f>
        <v>3138</v>
      </c>
      <c r="D35" s="28">
        <f>SUM('Step 3'!D35:AA35)</f>
        <v>3133</v>
      </c>
      <c r="E35" s="28">
        <f>SUM('Step 3'!E35:AB35)</f>
        <v>3111</v>
      </c>
      <c r="F35" s="28">
        <f>SUM('Step 3'!F35:AC35)</f>
        <v>3121</v>
      </c>
      <c r="Q35" s="28"/>
    </row>
    <row r="36" spans="1:17">
      <c r="A36" t="s">
        <v>50</v>
      </c>
      <c r="B36" s="28">
        <f>SUM('Step 3'!B36:Y36)</f>
        <v>3174</v>
      </c>
      <c r="C36" s="28">
        <f>SUM('Step 3'!C36:Z36)</f>
        <v>3138</v>
      </c>
      <c r="D36" s="28">
        <f>SUM('Step 3'!D36:AA36)</f>
        <v>3133</v>
      </c>
      <c r="E36" s="28">
        <f>SUM('Step 3'!E36:AB36)</f>
        <v>3111</v>
      </c>
      <c r="F36" s="28">
        <f>SUM('Step 3'!F36:AC36)</f>
        <v>3121</v>
      </c>
      <c r="Q36" s="28"/>
    </row>
    <row r="37" spans="1:17">
      <c r="A37" t="s">
        <v>51</v>
      </c>
      <c r="B37" s="28">
        <f>SUM('Step 3'!B37:Y37)</f>
        <v>1169</v>
      </c>
      <c r="C37" s="28">
        <f>SUM('Step 3'!C37:Z37)</f>
        <v>1145</v>
      </c>
      <c r="D37" s="28">
        <f>SUM('Step 3'!D37:AA37)</f>
        <v>1132</v>
      </c>
      <c r="E37" s="28">
        <f>SUM('Step 3'!E37:AB37)</f>
        <v>1149</v>
      </c>
      <c r="F37" s="28">
        <f>SUM('Step 3'!F37:AC37)</f>
        <v>1164</v>
      </c>
      <c r="Q37" s="28"/>
    </row>
    <row r="38" spans="1:17">
      <c r="A38" t="s">
        <v>52</v>
      </c>
      <c r="B38" s="28">
        <f>SUM('Step 3'!B38:Y38)</f>
        <v>4225</v>
      </c>
      <c r="C38" s="28">
        <f>SUM('Step 3'!C38:Z38)</f>
        <v>4203</v>
      </c>
      <c r="D38" s="28">
        <f>SUM('Step 3'!D38:AA38)</f>
        <v>4187</v>
      </c>
      <c r="E38" s="28">
        <f>SUM('Step 3'!E38:AB38)</f>
        <v>4175</v>
      </c>
      <c r="F38" s="28">
        <f>SUM('Step 3'!F38:AC38)</f>
        <v>4170</v>
      </c>
      <c r="Q38" s="28"/>
    </row>
    <row r="39" spans="1:17">
      <c r="A39" t="s">
        <v>53</v>
      </c>
      <c r="B39" s="28">
        <f>SUM('Step 3'!B39:Y39)</f>
        <v>1094</v>
      </c>
      <c r="C39" s="28">
        <f>SUM('Step 3'!C39:Z39)</f>
        <v>1076</v>
      </c>
      <c r="D39" s="28">
        <f>SUM('Step 3'!D39:AA39)</f>
        <v>1068</v>
      </c>
      <c r="E39" s="28">
        <f>SUM('Step 3'!E39:AB39)</f>
        <v>1059</v>
      </c>
      <c r="F39" s="28">
        <f>SUM('Step 3'!F39:AC39)</f>
        <v>1060</v>
      </c>
      <c r="Q39" s="28"/>
    </row>
    <row r="40" spans="1:17">
      <c r="A40" t="s">
        <v>53</v>
      </c>
      <c r="B40" s="28">
        <f>SUM('Step 3'!B40:Y40)</f>
        <v>1094</v>
      </c>
      <c r="C40" s="28">
        <f>SUM('Step 3'!C40:Z40)</f>
        <v>1076</v>
      </c>
      <c r="D40" s="28">
        <f>SUM('Step 3'!D40:AA40)</f>
        <v>1068</v>
      </c>
      <c r="E40" s="28">
        <f>SUM('Step 3'!E40:AB40)</f>
        <v>1059</v>
      </c>
      <c r="F40" s="28">
        <f>SUM('Step 3'!F40:AC40)</f>
        <v>1060</v>
      </c>
      <c r="Q40" s="28"/>
    </row>
    <row r="41" spans="1:17">
      <c r="A41" t="s">
        <v>54</v>
      </c>
      <c r="B41" s="28">
        <f>SUM('Step 3'!B41:Y41)</f>
        <v>425</v>
      </c>
      <c r="C41" s="28">
        <f>SUM('Step 3'!C41:Z41)</f>
        <v>429</v>
      </c>
      <c r="D41" s="28">
        <f>SUM('Step 3'!D41:AA41)</f>
        <v>441</v>
      </c>
      <c r="E41" s="28">
        <f>SUM('Step 3'!E41:AB41)</f>
        <v>445</v>
      </c>
      <c r="F41" s="28">
        <f>SUM('Step 3'!F41:AC41)</f>
        <v>450</v>
      </c>
      <c r="Q41" s="28"/>
    </row>
    <row r="42" spans="1:17">
      <c r="A42" t="s">
        <v>55</v>
      </c>
      <c r="B42" s="28">
        <f>SUM('Step 3'!B42:Y42)</f>
        <v>4910</v>
      </c>
      <c r="C42" s="28">
        <f>SUM('Step 3'!C42:Z42)</f>
        <v>4902</v>
      </c>
      <c r="D42" s="28">
        <f>SUM('Step 3'!D42:AA42)</f>
        <v>4919</v>
      </c>
      <c r="E42" s="28">
        <f>SUM('Step 3'!E42:AB42)</f>
        <v>4934</v>
      </c>
      <c r="F42" s="28">
        <f>SUM('Step 3'!F42:AC42)</f>
        <v>4929</v>
      </c>
      <c r="Q42" s="28"/>
    </row>
    <row r="43" spans="1:17">
      <c r="B43" s="28"/>
      <c r="C43" s="28"/>
      <c r="D43" s="28"/>
      <c r="E43" s="28"/>
      <c r="Q43" s="28"/>
    </row>
    <row r="44" spans="1:17">
      <c r="B44" s="28"/>
      <c r="C44" s="28"/>
      <c r="D44" s="28"/>
      <c r="E44" s="28"/>
      <c r="Q44" s="28"/>
    </row>
    <row r="45" spans="1:17">
      <c r="B45" s="28"/>
      <c r="C45" s="28"/>
      <c r="D45" s="28"/>
      <c r="E45" s="28"/>
      <c r="Q45" s="28"/>
    </row>
    <row r="46" spans="1:17">
      <c r="B46" s="28"/>
      <c r="C46" s="28"/>
      <c r="D46" s="28"/>
      <c r="E46" s="28"/>
      <c r="Q46" s="28"/>
    </row>
    <row r="47" spans="1:17">
      <c r="B47" s="28"/>
      <c r="C47" s="28"/>
      <c r="D47" s="28"/>
      <c r="E47" s="28"/>
      <c r="Q47" s="28"/>
    </row>
    <row r="48" spans="1:17">
      <c r="B48" s="28"/>
      <c r="C48" s="28"/>
      <c r="D48" s="28"/>
      <c r="E48" s="28"/>
      <c r="Q48" s="28"/>
    </row>
    <row r="49" spans="2:17">
      <c r="B49" s="28"/>
      <c r="C49" s="28"/>
      <c r="D49" s="28"/>
      <c r="E49" s="28"/>
      <c r="Q49" s="28"/>
    </row>
    <row r="50" spans="2:17">
      <c r="B50" s="28"/>
      <c r="C50" s="28"/>
      <c r="D50" s="28"/>
      <c r="E50" s="28"/>
      <c r="Q50" s="28"/>
    </row>
    <row r="51" spans="2:17">
      <c r="B51" s="28"/>
      <c r="C51" s="28"/>
      <c r="D51" s="28"/>
      <c r="E51" s="28"/>
      <c r="Q51" s="28"/>
    </row>
    <row r="52" spans="2:17">
      <c r="B52" s="28"/>
      <c r="C52" s="28"/>
      <c r="D52" s="28"/>
      <c r="E52" s="28"/>
      <c r="Q52" s="28"/>
    </row>
    <row r="53" spans="2:17">
      <c r="B53" s="28"/>
      <c r="C53" s="28"/>
      <c r="D53" s="28"/>
      <c r="E53" s="28"/>
      <c r="Q53" s="28"/>
    </row>
    <row r="54" spans="2:17">
      <c r="B54" s="28"/>
      <c r="C54" s="28"/>
      <c r="D54" s="28"/>
      <c r="E54" s="28"/>
      <c r="Q54" s="28"/>
    </row>
    <row r="55" spans="2:17">
      <c r="B55" s="28"/>
      <c r="C55" s="28"/>
      <c r="D55" s="28"/>
      <c r="E55" s="28"/>
      <c r="Q55" s="28"/>
    </row>
    <row r="56" spans="2:17">
      <c r="B56" s="28"/>
      <c r="C56" s="28"/>
      <c r="D56" s="28"/>
      <c r="E56" s="28"/>
      <c r="Q56" s="28"/>
    </row>
    <row r="57" spans="2:17">
      <c r="B57" s="28"/>
      <c r="C57" s="28"/>
      <c r="D57" s="28"/>
      <c r="E57" s="28"/>
      <c r="Q57" s="28"/>
    </row>
    <row r="58" spans="2:17">
      <c r="B58" s="28"/>
      <c r="C58" s="28"/>
      <c r="D58" s="28"/>
      <c r="E58" s="28"/>
      <c r="Q58" s="28"/>
    </row>
    <row r="59" spans="2:17">
      <c r="B59" s="28"/>
      <c r="C59" s="28"/>
      <c r="D59" s="28"/>
      <c r="E59" s="28"/>
      <c r="Q59" s="28"/>
    </row>
    <row r="60" spans="2:17">
      <c r="B60" s="28"/>
      <c r="C60" s="28"/>
      <c r="D60" s="28"/>
      <c r="E60" s="28"/>
      <c r="Q60" s="28"/>
    </row>
    <row r="61" spans="2:17">
      <c r="B61" s="28"/>
      <c r="C61" s="28"/>
      <c r="D61" s="28"/>
      <c r="E61" s="28"/>
      <c r="Q61" s="28"/>
    </row>
    <row r="62" spans="2:17">
      <c r="B62" s="28"/>
      <c r="C62" s="28"/>
      <c r="D62" s="28"/>
      <c r="E62" s="28"/>
      <c r="Q62" s="28"/>
    </row>
    <row r="63" spans="2:17">
      <c r="B63" s="28"/>
      <c r="C63" s="28"/>
      <c r="D63" s="28"/>
      <c r="E63" s="28"/>
      <c r="Q63" s="28"/>
    </row>
    <row r="64" spans="2:17">
      <c r="B64" s="28"/>
      <c r="C64" s="28"/>
      <c r="D64" s="28"/>
      <c r="E64" s="28"/>
      <c r="Q64" s="28"/>
    </row>
    <row r="65" spans="2:17">
      <c r="B65" s="28"/>
      <c r="C65" s="28"/>
      <c r="D65" s="28"/>
      <c r="E65" s="28"/>
      <c r="Q65" s="28"/>
    </row>
    <row r="66" spans="2:17">
      <c r="B66" s="28"/>
      <c r="C66" s="28"/>
      <c r="D66" s="28"/>
      <c r="E66" s="28"/>
      <c r="Q66" s="28"/>
    </row>
    <row r="67" spans="2:17">
      <c r="B67" s="28"/>
      <c r="C67" s="28"/>
      <c r="D67" s="28"/>
      <c r="E67" s="28"/>
      <c r="Q67" s="28"/>
    </row>
    <row r="68" spans="2:17">
      <c r="B68" s="28"/>
      <c r="C68" s="28"/>
      <c r="D68" s="28"/>
      <c r="E68" s="28"/>
      <c r="Q68" s="28"/>
    </row>
    <row r="69" spans="2:17">
      <c r="B69" s="28"/>
      <c r="C69" s="28"/>
      <c r="D69" s="28"/>
      <c r="E69" s="28"/>
      <c r="Q69" s="28"/>
    </row>
    <row r="70" spans="2:17">
      <c r="B70" s="28"/>
      <c r="C70" s="28"/>
      <c r="D70" s="28"/>
      <c r="E70" s="28"/>
      <c r="Q70" s="28"/>
    </row>
    <row r="71" spans="2:17">
      <c r="B71" s="28"/>
      <c r="C71" s="28"/>
      <c r="D71" s="28"/>
      <c r="E71" s="28"/>
      <c r="Q71" s="28"/>
    </row>
    <row r="72" spans="2:17">
      <c r="B72" s="28"/>
      <c r="C72" s="28"/>
      <c r="D72" s="28"/>
      <c r="E72" s="28"/>
      <c r="Q72" s="28"/>
    </row>
    <row r="73" spans="2:17">
      <c r="B73" s="28"/>
      <c r="C73" s="28"/>
      <c r="D73" s="28"/>
      <c r="E73" s="28"/>
      <c r="Q73" s="28"/>
    </row>
    <row r="74" spans="2:17">
      <c r="B74" s="28"/>
      <c r="C74" s="28"/>
      <c r="D74" s="28"/>
      <c r="E74" s="28"/>
      <c r="Q74" s="28"/>
    </row>
    <row r="75" spans="2:17">
      <c r="B75" s="28"/>
      <c r="C75" s="28"/>
      <c r="D75" s="28"/>
      <c r="E75" s="28"/>
      <c r="Q75" s="28"/>
    </row>
    <row r="76" spans="2:17">
      <c r="B76" s="28"/>
      <c r="C76" s="28"/>
      <c r="D76" s="28"/>
      <c r="E76" s="28"/>
      <c r="Q76" s="28"/>
    </row>
    <row r="77" spans="2:17">
      <c r="B77" s="28"/>
      <c r="C77" s="28"/>
      <c r="D77" s="28"/>
      <c r="E77" s="28"/>
      <c r="Q77" s="28"/>
    </row>
    <row r="78" spans="2:17">
      <c r="B78" s="28"/>
      <c r="C78" s="28"/>
      <c r="D78" s="28"/>
      <c r="E78" s="28"/>
      <c r="Q78" s="28"/>
    </row>
    <row r="79" spans="2:17">
      <c r="B79" s="28"/>
      <c r="C79" s="28"/>
      <c r="D79" s="28"/>
      <c r="E79" s="28"/>
      <c r="Q79" s="28"/>
    </row>
    <row r="80" spans="2:17">
      <c r="B80" s="28"/>
      <c r="C80" s="28"/>
      <c r="D80" s="28"/>
      <c r="E80" s="28"/>
      <c r="Q80" s="28"/>
    </row>
    <row r="81" spans="2:17">
      <c r="B81" s="28"/>
      <c r="C81" s="28"/>
      <c r="D81" s="28"/>
      <c r="E81" s="28"/>
      <c r="Q81" s="28"/>
    </row>
    <row r="82" spans="2:17">
      <c r="B82" s="28"/>
      <c r="C82" s="28"/>
      <c r="D82" s="28"/>
      <c r="E82" s="28"/>
      <c r="Q82" s="28"/>
    </row>
    <row r="83" spans="2:17">
      <c r="B83" s="28"/>
      <c r="C83" s="28"/>
      <c r="D83" s="28"/>
      <c r="E83" s="28"/>
      <c r="Q83" s="28"/>
    </row>
    <row r="84" spans="2:17">
      <c r="B84" s="28"/>
      <c r="C84" s="28"/>
      <c r="D84" s="28"/>
      <c r="E84" s="28"/>
      <c r="Q84" s="28"/>
    </row>
    <row r="85" spans="2:17">
      <c r="B85" s="28"/>
      <c r="C85" s="28"/>
      <c r="D85" s="28"/>
      <c r="E85" s="28"/>
      <c r="Q85" s="28"/>
    </row>
    <row r="86" spans="2:17">
      <c r="B86" s="28"/>
      <c r="C86" s="28"/>
      <c r="D86" s="28"/>
      <c r="E86" s="28"/>
      <c r="Q86" s="28"/>
    </row>
    <row r="87" spans="2:17">
      <c r="B87" s="28"/>
      <c r="C87" s="28"/>
      <c r="D87" s="28"/>
      <c r="E87" s="28"/>
      <c r="Q87" s="28"/>
    </row>
    <row r="88" spans="2:17">
      <c r="B88" s="28"/>
      <c r="C88" s="28"/>
      <c r="D88" s="28"/>
      <c r="E88" s="28"/>
      <c r="Q88" s="28"/>
    </row>
    <row r="89" spans="2:17">
      <c r="B89" s="28"/>
      <c r="C89" s="28"/>
      <c r="D89" s="28"/>
      <c r="E89" s="28"/>
      <c r="Q89" s="28"/>
    </row>
    <row r="90" spans="2:17">
      <c r="B90" s="28"/>
      <c r="C90" s="28"/>
      <c r="D90" s="28"/>
      <c r="E90" s="28"/>
      <c r="Q90" s="28"/>
    </row>
    <row r="91" spans="2:17">
      <c r="B91" s="28"/>
      <c r="C91" s="28"/>
      <c r="D91" s="28"/>
      <c r="E91" s="28"/>
      <c r="Q91" s="28"/>
    </row>
    <row r="92" spans="2:17">
      <c r="B92" s="28"/>
      <c r="C92" s="28"/>
      <c r="D92" s="28"/>
      <c r="E92" s="28"/>
      <c r="Q92" s="28"/>
    </row>
    <row r="93" spans="2:17">
      <c r="B93" s="28"/>
      <c r="C93" s="28"/>
      <c r="D93" s="28"/>
      <c r="E93" s="28"/>
      <c r="Q93" s="28"/>
    </row>
    <row r="94" spans="2:17">
      <c r="B94" s="28"/>
      <c r="C94" s="28"/>
      <c r="D94" s="28"/>
      <c r="E94" s="28"/>
      <c r="Q94" s="28"/>
    </row>
    <row r="95" spans="2:17">
      <c r="B95" s="28"/>
      <c r="C95" s="28"/>
      <c r="D95" s="28"/>
      <c r="E95" s="28"/>
      <c r="Q95" s="28"/>
    </row>
    <row r="96" spans="2:17">
      <c r="B96" s="28"/>
      <c r="C96" s="28"/>
      <c r="D96" s="28"/>
      <c r="E96" s="28"/>
      <c r="Q96" s="28"/>
    </row>
    <row r="97" spans="2:17">
      <c r="B97" s="28"/>
      <c r="C97" s="28"/>
      <c r="D97" s="28"/>
      <c r="E97" s="28"/>
      <c r="Q97" s="28"/>
    </row>
    <row r="98" spans="2:17">
      <c r="B98" s="28"/>
      <c r="C98" s="28"/>
      <c r="D98" s="28"/>
      <c r="E98" s="28"/>
      <c r="Q98" s="28"/>
    </row>
    <row r="99" spans="2:17">
      <c r="B99" s="28"/>
      <c r="C99" s="28"/>
      <c r="D99" s="28"/>
      <c r="E99" s="28"/>
      <c r="Q99" s="28"/>
    </row>
    <row r="100" spans="2:17">
      <c r="B100" s="28"/>
      <c r="C100" s="28"/>
      <c r="D100" s="28"/>
      <c r="E100" s="28"/>
      <c r="Q100" s="28"/>
    </row>
    <row r="101" spans="2:17">
      <c r="B101" s="28"/>
      <c r="C101" s="28"/>
      <c r="D101" s="28"/>
      <c r="E101" s="28"/>
      <c r="Q101" s="28"/>
    </row>
    <row r="102" spans="2:17">
      <c r="B102" s="28"/>
      <c r="C102" s="28"/>
      <c r="D102" s="28"/>
      <c r="E102" s="28"/>
      <c r="Q102" s="28"/>
    </row>
    <row r="103" spans="2:17">
      <c r="B103" s="28"/>
      <c r="C103" s="28"/>
      <c r="D103" s="28"/>
      <c r="E103" s="28"/>
      <c r="Q103" s="28"/>
    </row>
    <row r="104" spans="2:17">
      <c r="B104" s="28"/>
      <c r="C104" s="28"/>
      <c r="D104" s="28"/>
      <c r="E104" s="28"/>
      <c r="Q104" s="28"/>
    </row>
    <row r="105" spans="2:17">
      <c r="B105" s="28"/>
      <c r="C105" s="28"/>
      <c r="D105" s="28"/>
      <c r="E105" s="28"/>
      <c r="Q105" s="28"/>
    </row>
    <row r="106" spans="2:17">
      <c r="B106" s="28"/>
      <c r="C106" s="28"/>
      <c r="D106" s="28"/>
      <c r="E106" s="28"/>
      <c r="Q106" s="28"/>
    </row>
    <row r="107" spans="2:17">
      <c r="B107" s="28"/>
      <c r="C107" s="28"/>
      <c r="D107" s="28"/>
      <c r="E107" s="28"/>
      <c r="Q107" s="28"/>
    </row>
    <row r="108" spans="2:17">
      <c r="B108" s="28"/>
      <c r="C108" s="28"/>
      <c r="D108" s="28"/>
      <c r="E108" s="28"/>
      <c r="Q108" s="28"/>
    </row>
    <row r="109" spans="2:17">
      <c r="B109" s="28"/>
      <c r="C109" s="28"/>
      <c r="D109" s="28"/>
      <c r="E109" s="28"/>
      <c r="Q109" s="28"/>
    </row>
    <row r="110" spans="2:17">
      <c r="B110" s="28"/>
      <c r="C110" s="28"/>
      <c r="D110" s="28"/>
      <c r="E110" s="28"/>
      <c r="Q110" s="28"/>
    </row>
    <row r="111" spans="2:17">
      <c r="B111" s="28"/>
      <c r="C111" s="28"/>
      <c r="D111" s="28"/>
      <c r="E111" s="28"/>
      <c r="Q111" s="28"/>
    </row>
    <row r="112" spans="2:17">
      <c r="B112" s="28"/>
      <c r="C112" s="28"/>
      <c r="D112" s="28"/>
      <c r="E112" s="28"/>
      <c r="Q112" s="28"/>
    </row>
    <row r="113" spans="2:17">
      <c r="B113" s="28"/>
      <c r="C113" s="28"/>
      <c r="D113" s="28"/>
      <c r="E113" s="28"/>
      <c r="Q113" s="28"/>
    </row>
    <row r="114" spans="2:17">
      <c r="B114" s="28"/>
      <c r="C114" s="28"/>
      <c r="D114" s="28"/>
      <c r="E114" s="28"/>
      <c r="Q114" s="28"/>
    </row>
    <row r="115" spans="2:17">
      <c r="B115" s="28"/>
      <c r="C115" s="28"/>
      <c r="D115" s="28"/>
      <c r="E115" s="28"/>
      <c r="Q115" s="28"/>
    </row>
    <row r="116" spans="2:17">
      <c r="B116" s="28"/>
      <c r="C116" s="28"/>
      <c r="D116" s="28"/>
      <c r="E116" s="28"/>
      <c r="Q116" s="28"/>
    </row>
    <row r="117" spans="2:17">
      <c r="B117" s="28"/>
      <c r="C117" s="28"/>
      <c r="D117" s="28"/>
      <c r="E117" s="28"/>
      <c r="Q117" s="28"/>
    </row>
    <row r="118" spans="2:17">
      <c r="B118" s="28"/>
      <c r="C118" s="28"/>
      <c r="D118" s="28"/>
      <c r="E118" s="28"/>
      <c r="Q118" s="28"/>
    </row>
    <row r="119" spans="2:17">
      <c r="B119" s="28"/>
      <c r="C119" s="28"/>
      <c r="D119" s="28"/>
      <c r="E119" s="28"/>
      <c r="Q119" s="28"/>
    </row>
    <row r="120" spans="2:17">
      <c r="B120" s="28"/>
      <c r="C120" s="28"/>
      <c r="D120" s="28"/>
      <c r="E120" s="28"/>
      <c r="Q120" s="28"/>
    </row>
    <row r="121" spans="2:17">
      <c r="B121" s="28"/>
      <c r="C121" s="28"/>
      <c r="D121" s="28"/>
      <c r="E121" s="28"/>
      <c r="Q121" s="28"/>
    </row>
    <row r="122" spans="2:17">
      <c r="B122" s="28"/>
      <c r="C122" s="28"/>
      <c r="D122" s="28"/>
      <c r="E122" s="28"/>
      <c r="Q122" s="28"/>
    </row>
    <row r="123" spans="2:17">
      <c r="B123" s="28"/>
      <c r="C123" s="28"/>
      <c r="D123" s="28"/>
      <c r="E123" s="28"/>
      <c r="Q123" s="28"/>
    </row>
    <row r="124" spans="2:17">
      <c r="B124" s="28"/>
      <c r="C124" s="28"/>
      <c r="D124" s="28"/>
      <c r="E124" s="28"/>
      <c r="Q124" s="28"/>
    </row>
    <row r="125" spans="2:17">
      <c r="B125" s="28"/>
      <c r="C125" s="28"/>
      <c r="D125" s="28"/>
      <c r="E125" s="28"/>
      <c r="Q125" s="28"/>
    </row>
    <row r="126" spans="2:17">
      <c r="B126" s="28"/>
      <c r="C126" s="28"/>
      <c r="D126" s="28"/>
      <c r="E126" s="28"/>
      <c r="Q126" s="28"/>
    </row>
    <row r="127" spans="2:17">
      <c r="B127" s="28"/>
      <c r="C127" s="28"/>
      <c r="D127" s="28"/>
      <c r="E127" s="28"/>
      <c r="Q127" s="28"/>
    </row>
    <row r="128" spans="2:17">
      <c r="B128" s="28"/>
      <c r="C128" s="28"/>
      <c r="D128" s="28"/>
      <c r="E128" s="28"/>
      <c r="Q128" s="28"/>
    </row>
    <row r="129" spans="2:17">
      <c r="B129" s="28"/>
      <c r="C129" s="28"/>
      <c r="D129" s="28"/>
      <c r="E129" s="28"/>
      <c r="Q129" s="28"/>
    </row>
    <row r="130" spans="2:17">
      <c r="B130" s="28"/>
      <c r="C130" s="28"/>
      <c r="D130" s="28"/>
      <c r="E130" s="28"/>
      <c r="Q130" s="28"/>
    </row>
    <row r="131" spans="2:17">
      <c r="B131" s="28"/>
      <c r="C131" s="28"/>
      <c r="D131" s="28"/>
      <c r="E131" s="28"/>
      <c r="Q131" s="28"/>
    </row>
    <row r="132" spans="2:17">
      <c r="B132" s="28"/>
      <c r="C132" s="28"/>
      <c r="D132" s="28"/>
      <c r="E132" s="28"/>
      <c r="Q132" s="28"/>
    </row>
    <row r="133" spans="2:17">
      <c r="B133" s="28"/>
      <c r="C133" s="28"/>
      <c r="D133" s="28"/>
      <c r="E133" s="28"/>
      <c r="Q133" s="28"/>
    </row>
    <row r="134" spans="2:17">
      <c r="B134" s="28"/>
      <c r="C134" s="28"/>
      <c r="D134" s="28"/>
      <c r="E134" s="28"/>
      <c r="Q134" s="28"/>
    </row>
    <row r="135" spans="2:17">
      <c r="B135" s="28"/>
      <c r="C135" s="28"/>
      <c r="D135" s="28"/>
      <c r="E135" s="28"/>
      <c r="Q135" s="28"/>
    </row>
    <row r="136" spans="2:17">
      <c r="B136" s="28"/>
      <c r="C136" s="28"/>
      <c r="D136" s="28"/>
      <c r="E136" s="28"/>
      <c r="Q136" s="28"/>
    </row>
    <row r="137" spans="2:17">
      <c r="B137" s="28"/>
      <c r="C137" s="28"/>
      <c r="D137" s="28"/>
      <c r="E137" s="28"/>
      <c r="Q137" s="28"/>
    </row>
    <row r="138" spans="2:17">
      <c r="B138" s="28"/>
      <c r="C138" s="28"/>
      <c r="D138" s="28"/>
      <c r="E138" s="28"/>
      <c r="Q138" s="28"/>
    </row>
    <row r="139" spans="2:17">
      <c r="B139" s="28"/>
      <c r="C139" s="28"/>
      <c r="D139" s="28"/>
      <c r="E139" s="28"/>
      <c r="Q139" s="28"/>
    </row>
    <row r="140" spans="2:17">
      <c r="B140" s="28"/>
      <c r="C140" s="28"/>
      <c r="D140" s="28"/>
      <c r="E140" s="28"/>
      <c r="Q140" s="28"/>
    </row>
    <row r="141" spans="2:17">
      <c r="B141" s="28"/>
      <c r="C141" s="28"/>
      <c r="D141" s="28"/>
      <c r="E141" s="28"/>
      <c r="Q141" s="28"/>
    </row>
    <row r="142" spans="2:17">
      <c r="B142" s="28"/>
      <c r="C142" s="28"/>
      <c r="D142" s="28"/>
      <c r="E142" s="28"/>
      <c r="Q142" s="28"/>
    </row>
    <row r="143" spans="2:17">
      <c r="B143" s="28"/>
      <c r="C143" s="28"/>
      <c r="D143" s="28"/>
      <c r="E143" s="28"/>
      <c r="Q143" s="28"/>
    </row>
    <row r="144" spans="2:17">
      <c r="B144" s="28"/>
      <c r="C144" s="28"/>
      <c r="D144" s="28"/>
      <c r="E144" s="28"/>
      <c r="Q144" s="28"/>
    </row>
    <row r="145" spans="2:17">
      <c r="B145" s="28"/>
      <c r="C145" s="28"/>
      <c r="D145" s="28"/>
      <c r="E145" s="28"/>
      <c r="Q145" s="28"/>
    </row>
    <row r="146" spans="2:17">
      <c r="B146" s="28"/>
      <c r="C146" s="28"/>
      <c r="D146" s="28"/>
      <c r="E146" s="28"/>
      <c r="Q146" s="28"/>
    </row>
    <row r="147" spans="2:17">
      <c r="B147" s="28"/>
      <c r="C147" s="28"/>
      <c r="D147" s="28"/>
      <c r="E147" s="28"/>
      <c r="Q147" s="28"/>
    </row>
    <row r="148" spans="2:17">
      <c r="B148" s="28"/>
      <c r="C148" s="28"/>
      <c r="D148" s="28"/>
      <c r="E148" s="28"/>
      <c r="Q148" s="28"/>
    </row>
    <row r="149" spans="2:17">
      <c r="B149" s="28"/>
      <c r="C149" s="28"/>
      <c r="D149" s="28"/>
      <c r="E149" s="28"/>
      <c r="Q149" s="28"/>
    </row>
    <row r="150" spans="2:17">
      <c r="B150" s="28"/>
      <c r="C150" s="28"/>
      <c r="D150" s="28"/>
      <c r="E150" s="28"/>
      <c r="Q150" s="28"/>
    </row>
    <row r="151" spans="2:17">
      <c r="B151" s="28"/>
      <c r="C151" s="28"/>
      <c r="D151" s="28"/>
      <c r="E151" s="28"/>
      <c r="Q151" s="28"/>
    </row>
    <row r="152" spans="2:17">
      <c r="B152" s="28"/>
      <c r="C152" s="28"/>
      <c r="D152" s="28"/>
      <c r="E152" s="28"/>
      <c r="Q152" s="28"/>
    </row>
    <row r="153" spans="2:17">
      <c r="B153" s="28"/>
      <c r="C153" s="28"/>
      <c r="D153" s="28"/>
      <c r="E153" s="28"/>
      <c r="Q153" s="28"/>
    </row>
    <row r="154" spans="2:17">
      <c r="B154" s="28"/>
      <c r="C154" s="28"/>
      <c r="D154" s="28"/>
      <c r="E154" s="28"/>
      <c r="Q154" s="28"/>
    </row>
    <row r="155" spans="2:17">
      <c r="B155" s="28"/>
      <c r="C155" s="28"/>
      <c r="D155" s="28"/>
      <c r="E155" s="28"/>
      <c r="Q155" s="28"/>
    </row>
    <row r="156" spans="2:17">
      <c r="B156" s="28"/>
      <c r="C156" s="28"/>
      <c r="D156" s="28"/>
      <c r="E156" s="28"/>
      <c r="Q156" s="28"/>
    </row>
    <row r="157" spans="2:17">
      <c r="B157" s="28"/>
      <c r="C157" s="28"/>
      <c r="D157" s="28"/>
      <c r="E157" s="28"/>
      <c r="Q157" s="28"/>
    </row>
    <row r="158" spans="2:17">
      <c r="B158" s="28"/>
      <c r="C158" s="28"/>
      <c r="D158" s="28"/>
      <c r="E158" s="28"/>
      <c r="Q158" s="28"/>
    </row>
    <row r="159" spans="2:17">
      <c r="B159" s="28"/>
      <c r="C159" s="28"/>
      <c r="D159" s="28"/>
      <c r="E159" s="28"/>
      <c r="Q159" s="28"/>
    </row>
    <row r="160" spans="2:17">
      <c r="B160" s="28"/>
      <c r="C160" s="28"/>
      <c r="D160" s="28"/>
      <c r="E160" s="28"/>
      <c r="Q160" s="28"/>
    </row>
    <row r="161" spans="2:17">
      <c r="B161" s="28"/>
      <c r="C161" s="28"/>
      <c r="D161" s="28"/>
      <c r="E161" s="28"/>
      <c r="Q161" s="28"/>
    </row>
    <row r="162" spans="2:17">
      <c r="B162" s="28"/>
      <c r="C162" s="28"/>
      <c r="D162" s="28"/>
      <c r="E162" s="28"/>
      <c r="Q162" s="28"/>
    </row>
    <row r="163" spans="2:17">
      <c r="B163" s="28"/>
      <c r="C163" s="28"/>
      <c r="D163" s="28"/>
      <c r="E163" s="28"/>
      <c r="Q163" s="28"/>
    </row>
    <row r="164" spans="2:17">
      <c r="B164" s="28"/>
      <c r="C164" s="28"/>
      <c r="D164" s="28"/>
      <c r="E164" s="28"/>
      <c r="Q164" s="28"/>
    </row>
    <row r="165" spans="2:17">
      <c r="B165" s="28"/>
      <c r="C165" s="28"/>
      <c r="D165" s="28"/>
      <c r="E165" s="28"/>
      <c r="Q165" s="28"/>
    </row>
    <row r="166" spans="2:17">
      <c r="B166" s="28"/>
      <c r="C166" s="28"/>
      <c r="D166" s="28"/>
      <c r="E166" s="28"/>
      <c r="Q166" s="28"/>
    </row>
    <row r="167" spans="2:17">
      <c r="B167" s="28"/>
      <c r="C167" s="28"/>
      <c r="D167" s="28"/>
      <c r="E167" s="28"/>
      <c r="Q167" s="28"/>
    </row>
    <row r="168" spans="2:17">
      <c r="B168" s="28"/>
      <c r="C168" s="28"/>
      <c r="D168" s="28"/>
      <c r="E168" s="28"/>
      <c r="Q168" s="28"/>
    </row>
    <row r="169" spans="2:17">
      <c r="B169" s="28"/>
      <c r="C169" s="28"/>
      <c r="D169" s="28"/>
      <c r="E169" s="28"/>
      <c r="Q169" s="28"/>
    </row>
    <row r="170" spans="2:17">
      <c r="B170" s="28"/>
      <c r="C170" s="28"/>
      <c r="D170" s="28"/>
      <c r="E170" s="28"/>
      <c r="Q170" s="28"/>
    </row>
    <row r="171" spans="2:17">
      <c r="B171" s="28"/>
      <c r="C171" s="28"/>
      <c r="D171" s="28"/>
      <c r="E171" s="28"/>
      <c r="Q171" s="28"/>
    </row>
    <row r="172" spans="2:17">
      <c r="B172" s="28"/>
      <c r="C172" s="28"/>
      <c r="D172" s="28"/>
      <c r="E172" s="28"/>
      <c r="Q172" s="28"/>
    </row>
    <row r="173" spans="2:17">
      <c r="B173" s="28"/>
      <c r="C173" s="28"/>
      <c r="D173" s="28"/>
      <c r="E173" s="28"/>
    </row>
    <row r="174" spans="2:17">
      <c r="B174" s="28"/>
      <c r="C174" s="28"/>
      <c r="D174" s="28"/>
      <c r="E174" s="28"/>
    </row>
    <row r="175" spans="2:17">
      <c r="B175" s="28"/>
      <c r="C175" s="28"/>
      <c r="D175" s="28"/>
      <c r="E175" s="28"/>
    </row>
    <row r="176" spans="2:17">
      <c r="B176" s="28"/>
      <c r="C176" s="28"/>
      <c r="D176" s="28"/>
      <c r="E176" s="28"/>
    </row>
    <row r="177" spans="2:5">
      <c r="B177" s="28"/>
      <c r="C177" s="28"/>
      <c r="D177" s="28"/>
      <c r="E177" s="28"/>
    </row>
    <row r="178" spans="2:5">
      <c r="B178" s="28"/>
      <c r="C178" s="28"/>
      <c r="D178" s="28"/>
      <c r="E178" s="28"/>
    </row>
    <row r="179" spans="2:5">
      <c r="B179" s="28"/>
      <c r="C179" s="28"/>
      <c r="D179" s="28"/>
      <c r="E179" s="28"/>
    </row>
    <row r="180" spans="2:5">
      <c r="B180" s="28"/>
      <c r="C180" s="28"/>
      <c r="D180" s="28"/>
      <c r="E180" s="28"/>
    </row>
    <row r="181" spans="2:5">
      <c r="B181" s="28"/>
      <c r="C181" s="28"/>
      <c r="D181" s="28"/>
      <c r="E181" s="28"/>
    </row>
    <row r="182" spans="2:5">
      <c r="B182" s="28"/>
      <c r="C182" s="28"/>
      <c r="D182" s="28"/>
      <c r="E182" s="28"/>
    </row>
    <row r="183" spans="2:5">
      <c r="B183" s="28"/>
      <c r="C183" s="28"/>
      <c r="D183" s="28"/>
      <c r="E183" s="28"/>
    </row>
    <row r="184" spans="2:5">
      <c r="B184" s="28"/>
      <c r="C184" s="28"/>
      <c r="D184" s="28"/>
      <c r="E184" s="28"/>
    </row>
    <row r="185" spans="2:5">
      <c r="B185" s="28"/>
      <c r="C185" s="28"/>
      <c r="D185" s="28"/>
      <c r="E185" s="28"/>
    </row>
    <row r="186" spans="2:5">
      <c r="B186" s="28"/>
      <c r="C186" s="28"/>
      <c r="D186" s="28"/>
      <c r="E186" s="28"/>
    </row>
    <row r="187" spans="2:5">
      <c r="B187" s="28"/>
      <c r="C187" s="28"/>
      <c r="D187" s="28"/>
      <c r="E187" s="28"/>
    </row>
    <row r="188" spans="2:5">
      <c r="B188" s="28"/>
      <c r="C188" s="28"/>
      <c r="D188" s="28"/>
      <c r="E188" s="28"/>
    </row>
    <row r="189" spans="2:5">
      <c r="B189" s="28"/>
      <c r="C189" s="28"/>
      <c r="D189" s="28"/>
      <c r="E189" s="28"/>
    </row>
    <row r="190" spans="2:5">
      <c r="B190" s="28"/>
      <c r="C190" s="28"/>
      <c r="D190" s="28"/>
      <c r="E190" s="28"/>
    </row>
    <row r="191" spans="2:5">
      <c r="B191" s="28"/>
      <c r="C191" s="28"/>
      <c r="D191" s="28"/>
      <c r="E191" s="28"/>
    </row>
    <row r="192" spans="2:5">
      <c r="B192" s="28"/>
      <c r="C192" s="28"/>
      <c r="D192" s="28"/>
      <c r="E192" s="28"/>
    </row>
    <row r="193" spans="2:5">
      <c r="B193" s="28"/>
      <c r="C193" s="28"/>
      <c r="D193" s="28"/>
      <c r="E193" s="28"/>
    </row>
    <row r="194" spans="2:5">
      <c r="B194" s="28"/>
      <c r="C194" s="28"/>
      <c r="D194" s="28"/>
      <c r="E194" s="28"/>
    </row>
    <row r="195" spans="2:5">
      <c r="B195" s="28"/>
      <c r="C195" s="28"/>
      <c r="D195" s="28"/>
      <c r="E195" s="28"/>
    </row>
    <row r="196" spans="2:5">
      <c r="B196" s="28"/>
      <c r="C196" s="28"/>
      <c r="D196" s="28"/>
      <c r="E196" s="28"/>
    </row>
    <row r="197" spans="2:5">
      <c r="B197" s="28"/>
      <c r="C197" s="28"/>
      <c r="D197" s="28"/>
      <c r="E197" s="28"/>
    </row>
    <row r="198" spans="2:5">
      <c r="B198" s="28"/>
      <c r="C198" s="28"/>
      <c r="D198" s="28"/>
      <c r="E198" s="28"/>
    </row>
    <row r="199" spans="2:5">
      <c r="B199" s="28"/>
      <c r="C199" s="28"/>
      <c r="D199" s="28"/>
      <c r="E199" s="28"/>
    </row>
    <row r="200" spans="2:5">
      <c r="B200" s="28"/>
      <c r="C200" s="28"/>
      <c r="D200" s="28"/>
      <c r="E200" s="28"/>
    </row>
    <row r="201" spans="2:5">
      <c r="B201" s="28"/>
      <c r="C201" s="28"/>
      <c r="D201" s="28"/>
      <c r="E201" s="28"/>
    </row>
    <row r="202" spans="2:5">
      <c r="B202" s="28"/>
      <c r="C202" s="28"/>
      <c r="D202" s="28"/>
      <c r="E202" s="28"/>
    </row>
    <row r="203" spans="2:5">
      <c r="B203" s="28"/>
      <c r="C203" s="28"/>
      <c r="D203" s="28"/>
      <c r="E203" s="28"/>
    </row>
    <row r="204" spans="2:5">
      <c r="B204" s="28"/>
      <c r="C204" s="28"/>
      <c r="D204" s="28"/>
      <c r="E204" s="28"/>
    </row>
    <row r="205" spans="2:5">
      <c r="B205" s="28"/>
      <c r="C205" s="28"/>
      <c r="D205" s="28"/>
      <c r="E205" s="28"/>
    </row>
    <row r="206" spans="2:5">
      <c r="B206" s="28"/>
      <c r="C206" s="28"/>
      <c r="D206" s="28"/>
      <c r="E206" s="28"/>
    </row>
    <row r="207" spans="2:5">
      <c r="B207" s="28"/>
      <c r="C207" s="28"/>
      <c r="D207" s="28"/>
      <c r="E207" s="28"/>
    </row>
    <row r="208" spans="2:5">
      <c r="B208" s="28"/>
      <c r="C208" s="28"/>
      <c r="D208" s="28"/>
      <c r="E208" s="28"/>
    </row>
    <row r="209" spans="2:5">
      <c r="B209" s="28"/>
      <c r="C209" s="28"/>
      <c r="D209" s="28"/>
      <c r="E209" s="28"/>
    </row>
    <row r="210" spans="2:5">
      <c r="B210" s="28"/>
      <c r="C210" s="28"/>
      <c r="D210" s="28"/>
      <c r="E210" s="28"/>
    </row>
    <row r="211" spans="2:5">
      <c r="B211" s="28"/>
      <c r="C211" s="28"/>
      <c r="D211" s="28"/>
      <c r="E211" s="28"/>
    </row>
    <row r="212" spans="2:5">
      <c r="B212" s="28"/>
      <c r="C212" s="28"/>
      <c r="D212" s="28"/>
      <c r="E212" s="28"/>
    </row>
    <row r="213" spans="2:5">
      <c r="B213" s="28"/>
      <c r="C213" s="28"/>
      <c r="D213" s="28"/>
      <c r="E213" s="28"/>
    </row>
    <row r="214" spans="2:5">
      <c r="B214" s="28"/>
      <c r="C214" s="28"/>
      <c r="D214" s="28"/>
      <c r="E214" s="28"/>
    </row>
    <row r="215" spans="2:5">
      <c r="B215" s="28"/>
      <c r="C215" s="28"/>
      <c r="D215" s="28"/>
      <c r="E215" s="28"/>
    </row>
    <row r="216" spans="2:5">
      <c r="B216" s="28"/>
      <c r="C216" s="28"/>
      <c r="D216" s="28"/>
      <c r="E216" s="28"/>
    </row>
    <row r="217" spans="2:5">
      <c r="B217" s="28"/>
      <c r="C217" s="28"/>
      <c r="D217" s="28"/>
      <c r="E217" s="28"/>
    </row>
    <row r="218" spans="2:5">
      <c r="B218" s="28"/>
      <c r="C218" s="28"/>
      <c r="D218" s="28"/>
      <c r="E218" s="28"/>
    </row>
    <row r="219" spans="2:5">
      <c r="B219" s="28"/>
      <c r="C219" s="28"/>
      <c r="D219" s="28"/>
      <c r="E219" s="28"/>
    </row>
    <row r="220" spans="2:5">
      <c r="B220" s="28"/>
      <c r="C220" s="28"/>
      <c r="D220" s="28"/>
      <c r="E220" s="28"/>
    </row>
    <row r="221" spans="2:5">
      <c r="B221" s="28"/>
      <c r="C221" s="28"/>
      <c r="D221" s="28"/>
      <c r="E221" s="28"/>
    </row>
    <row r="222" spans="2:5">
      <c r="B222" s="28"/>
      <c r="C222" s="28"/>
      <c r="D222" s="28"/>
      <c r="E222" s="28"/>
    </row>
    <row r="223" spans="2:5">
      <c r="B223" s="28"/>
      <c r="C223" s="28"/>
      <c r="D223" s="28"/>
      <c r="E223" s="28"/>
    </row>
    <row r="224" spans="2:5">
      <c r="B224" s="28"/>
      <c r="C224" s="28"/>
      <c r="D224" s="28"/>
      <c r="E224" s="28"/>
    </row>
    <row r="225" spans="2:5">
      <c r="B225" s="28"/>
      <c r="C225" s="28"/>
      <c r="D225" s="28"/>
      <c r="E225" s="28"/>
    </row>
    <row r="226" spans="2:5">
      <c r="B226" s="28"/>
      <c r="C226" s="28"/>
      <c r="D226" s="28"/>
      <c r="E226" s="28"/>
    </row>
    <row r="227" spans="2:5">
      <c r="B227" s="28"/>
      <c r="C227" s="28"/>
      <c r="D227" s="28"/>
      <c r="E227" s="28"/>
    </row>
    <row r="228" spans="2:5">
      <c r="B228" s="28"/>
      <c r="C228" s="28"/>
      <c r="D228" s="28"/>
      <c r="E228" s="28"/>
    </row>
    <row r="229" spans="2:5">
      <c r="B229" s="28"/>
      <c r="C229" s="28"/>
      <c r="D229" s="28"/>
      <c r="E229" s="28"/>
    </row>
    <row r="230" spans="2:5">
      <c r="B230" s="28"/>
      <c r="C230" s="28"/>
      <c r="D230" s="28"/>
      <c r="E230" s="28"/>
    </row>
    <row r="231" spans="2:5">
      <c r="B231" s="28"/>
      <c r="C231" s="28"/>
      <c r="D231" s="28"/>
      <c r="E231" s="28"/>
    </row>
    <row r="232" spans="2:5">
      <c r="B232" s="28"/>
      <c r="C232" s="28"/>
      <c r="D232" s="28"/>
      <c r="E232" s="28"/>
    </row>
    <row r="233" spans="2:5">
      <c r="B233" s="28"/>
      <c r="C233" s="28"/>
      <c r="D233" s="28"/>
      <c r="E233" s="28"/>
    </row>
    <row r="234" spans="2:5">
      <c r="B234" s="28"/>
      <c r="C234" s="28"/>
      <c r="D234" s="28"/>
      <c r="E234" s="28"/>
    </row>
    <row r="235" spans="2:5">
      <c r="B235" s="28"/>
      <c r="C235" s="28"/>
      <c r="D235" s="28"/>
      <c r="E235" s="28"/>
    </row>
    <row r="236" spans="2:5">
      <c r="B236" s="28"/>
      <c r="C236" s="28"/>
      <c r="D236" s="28"/>
      <c r="E236" s="28"/>
    </row>
    <row r="237" spans="2:5">
      <c r="B237" s="28"/>
      <c r="C237" s="28"/>
      <c r="D237" s="28"/>
      <c r="E237" s="28"/>
    </row>
    <row r="238" spans="2:5">
      <c r="B238" s="28"/>
      <c r="C238" s="28"/>
      <c r="D238" s="28"/>
      <c r="E238" s="28"/>
    </row>
    <row r="239" spans="2:5">
      <c r="B239" s="28"/>
      <c r="C239" s="28"/>
      <c r="D239" s="28"/>
      <c r="E239" s="28"/>
    </row>
    <row r="240" spans="2:5">
      <c r="B240" s="28"/>
      <c r="C240" s="28"/>
      <c r="D240" s="28"/>
      <c r="E240" s="28"/>
    </row>
    <row r="241" spans="2:5">
      <c r="B241" s="28"/>
      <c r="C241" s="28"/>
      <c r="D241" s="28"/>
      <c r="E241" s="28"/>
    </row>
    <row r="242" spans="2:5">
      <c r="B242" s="28"/>
      <c r="C242" s="28"/>
      <c r="D242" s="28"/>
      <c r="E242" s="28"/>
    </row>
    <row r="243" spans="2:5">
      <c r="B243" s="28"/>
      <c r="C243" s="28"/>
      <c r="D243" s="28"/>
      <c r="E243" s="28"/>
    </row>
    <row r="244" spans="2:5">
      <c r="B244" s="28"/>
      <c r="C244" s="28"/>
      <c r="D244" s="28"/>
      <c r="E244" s="28"/>
    </row>
    <row r="245" spans="2:5">
      <c r="B245" s="28"/>
      <c r="C245" s="28"/>
      <c r="D245" s="28"/>
      <c r="E245" s="28"/>
    </row>
    <row r="246" spans="2:5">
      <c r="B246" s="28"/>
      <c r="C246" s="28"/>
      <c r="D246" s="28"/>
      <c r="E246" s="28"/>
    </row>
    <row r="247" spans="2:5">
      <c r="B247" s="28"/>
      <c r="C247" s="28"/>
      <c r="D247" s="28"/>
      <c r="E247" s="28"/>
    </row>
    <row r="248" spans="2:5">
      <c r="B248" s="28"/>
      <c r="C248" s="28"/>
      <c r="D248" s="28"/>
      <c r="E248" s="28"/>
    </row>
    <row r="249" spans="2:5">
      <c r="B249" s="28"/>
      <c r="C249" s="28"/>
      <c r="D249" s="28"/>
      <c r="E249" s="28"/>
    </row>
    <row r="250" spans="2:5">
      <c r="B250" s="28"/>
      <c r="C250" s="28"/>
      <c r="D250" s="28"/>
      <c r="E250" s="28"/>
    </row>
    <row r="251" spans="2:5">
      <c r="B251" s="28"/>
      <c r="C251" s="28"/>
      <c r="D251" s="28"/>
      <c r="E251" s="28"/>
    </row>
    <row r="252" spans="2:5">
      <c r="B252" s="28"/>
      <c r="C252" s="28"/>
      <c r="D252" s="28"/>
      <c r="E252" s="28"/>
    </row>
    <row r="253" spans="2:5">
      <c r="B253" s="28"/>
      <c r="C253" s="28"/>
      <c r="D253" s="28"/>
      <c r="E253" s="28"/>
    </row>
    <row r="254" spans="2:5">
      <c r="B254" s="28"/>
      <c r="C254" s="28"/>
      <c r="D254" s="28"/>
      <c r="E254" s="28"/>
    </row>
    <row r="255" spans="2:5">
      <c r="B255" s="28"/>
      <c r="C255" s="28"/>
      <c r="D255" s="28"/>
      <c r="E255" s="28"/>
    </row>
    <row r="256" spans="2:5">
      <c r="B256" s="28"/>
      <c r="C256" s="28"/>
      <c r="D256" s="28"/>
      <c r="E256" s="28"/>
    </row>
    <row r="257" spans="2:5">
      <c r="B257" s="28"/>
      <c r="C257" s="28"/>
      <c r="D257" s="28"/>
      <c r="E257" s="28"/>
    </row>
    <row r="258" spans="2:5">
      <c r="B258" s="28"/>
      <c r="C258" s="28"/>
      <c r="D258" s="28"/>
      <c r="E258" s="28"/>
    </row>
    <row r="259" spans="2:5">
      <c r="B259" s="28"/>
      <c r="C259" s="28"/>
      <c r="D259" s="28"/>
      <c r="E259" s="28"/>
    </row>
    <row r="260" spans="2:5">
      <c r="B260" s="28"/>
      <c r="C260" s="28"/>
      <c r="D260" s="28"/>
      <c r="E260" s="28"/>
    </row>
    <row r="261" spans="2:5">
      <c r="B261" s="28"/>
      <c r="C261" s="28"/>
      <c r="D261" s="28"/>
      <c r="E261" s="28"/>
    </row>
    <row r="262" spans="2:5">
      <c r="B262" s="28"/>
      <c r="C262" s="28"/>
      <c r="D262" s="28"/>
      <c r="E262" s="28"/>
    </row>
    <row r="263" spans="2:5">
      <c r="B263" s="28"/>
      <c r="C263" s="28"/>
      <c r="D263" s="28"/>
      <c r="E263" s="28"/>
    </row>
    <row r="264" spans="2:5">
      <c r="B264" s="28"/>
      <c r="C264" s="28"/>
      <c r="D264" s="28"/>
      <c r="E264" s="28"/>
    </row>
    <row r="265" spans="2:5">
      <c r="B265" s="28"/>
      <c r="C265" s="28"/>
      <c r="D265" s="28"/>
      <c r="E265" s="28"/>
    </row>
    <row r="266" spans="2:5">
      <c r="B266" s="28"/>
      <c r="C266" s="28"/>
      <c r="D266" s="28"/>
      <c r="E266" s="28"/>
    </row>
    <row r="267" spans="2:5">
      <c r="B267" s="28"/>
      <c r="C267" s="28"/>
      <c r="D267" s="28"/>
      <c r="E267" s="28"/>
    </row>
    <row r="268" spans="2:5">
      <c r="B268" s="28"/>
      <c r="C268" s="28"/>
      <c r="D268" s="28"/>
      <c r="E268" s="28"/>
    </row>
    <row r="269" spans="2:5">
      <c r="B269" s="28"/>
      <c r="C269" s="28"/>
      <c r="D269" s="28"/>
      <c r="E269" s="28"/>
    </row>
    <row r="270" spans="2:5">
      <c r="B270" s="28"/>
      <c r="C270" s="28"/>
      <c r="D270" s="28"/>
      <c r="E270" s="28"/>
    </row>
    <row r="271" spans="2:5">
      <c r="B271" s="28"/>
      <c r="C271" s="28"/>
      <c r="D271" s="28"/>
      <c r="E271" s="28"/>
    </row>
    <row r="272" spans="2:5">
      <c r="B272" s="28"/>
      <c r="C272" s="28"/>
      <c r="D272" s="28"/>
      <c r="E272" s="28"/>
    </row>
    <row r="273" spans="2:5">
      <c r="B273" s="28"/>
      <c r="C273" s="28"/>
      <c r="D273" s="28"/>
      <c r="E273" s="28"/>
    </row>
    <row r="274" spans="2:5">
      <c r="B274" s="28"/>
      <c r="C274" s="28"/>
      <c r="D274" s="28"/>
      <c r="E274" s="28"/>
    </row>
    <row r="275" spans="2:5">
      <c r="B275" s="28"/>
      <c r="C275" s="28"/>
      <c r="D275" s="28"/>
      <c r="E275" s="28"/>
    </row>
    <row r="276" spans="2:5">
      <c r="B276" s="28"/>
      <c r="C276" s="28"/>
      <c r="D276" s="28"/>
      <c r="E276" s="28"/>
    </row>
    <row r="277" spans="2:5">
      <c r="B277" s="28"/>
      <c r="C277" s="28"/>
      <c r="D277" s="28"/>
      <c r="E277" s="28"/>
    </row>
    <row r="278" spans="2:5">
      <c r="B278" s="28"/>
      <c r="C278" s="28"/>
      <c r="D278" s="28"/>
      <c r="E278" s="28"/>
    </row>
    <row r="279" spans="2:5">
      <c r="B279" s="28"/>
      <c r="C279" s="28"/>
      <c r="D279" s="28"/>
      <c r="E279" s="28"/>
    </row>
    <row r="280" spans="2:5">
      <c r="B280" s="28"/>
      <c r="C280" s="28"/>
      <c r="D280" s="28"/>
      <c r="E280" s="28"/>
    </row>
    <row r="281" spans="2:5">
      <c r="B281" s="28"/>
      <c r="C281" s="28"/>
      <c r="D281" s="28"/>
      <c r="E281" s="28"/>
    </row>
    <row r="282" spans="2:5">
      <c r="B282" s="28"/>
      <c r="C282" s="28"/>
      <c r="D282" s="28"/>
      <c r="E282" s="28"/>
    </row>
    <row r="283" spans="2:5">
      <c r="B283" s="28"/>
      <c r="C283" s="28"/>
      <c r="D283" s="28"/>
      <c r="E283" s="28"/>
    </row>
    <row r="284" spans="2:5">
      <c r="B284" s="28"/>
      <c r="C284" s="28"/>
      <c r="D284" s="28"/>
      <c r="E284" s="28"/>
    </row>
    <row r="285" spans="2:5">
      <c r="B285" s="28"/>
      <c r="C285" s="28"/>
      <c r="D285" s="28"/>
      <c r="E285" s="28"/>
    </row>
    <row r="286" spans="2:5">
      <c r="B286" s="28"/>
      <c r="C286" s="28"/>
      <c r="D286" s="28"/>
      <c r="E286" s="28"/>
    </row>
  </sheetData>
  <hyperlinks>
    <hyperlink ref="A2" r:id="rId1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3D1AA-1DA4-48A2-BF21-14EBB1DA68A4}">
  <dimension ref="A1:Q260"/>
  <sheetViews>
    <sheetView zoomScale="70" zoomScaleNormal="70" workbookViewId="0"/>
  </sheetViews>
  <sheetFormatPr defaultColWidth="9.28515625" defaultRowHeight="14.45"/>
  <cols>
    <col min="1" max="1" width="15.7109375" style="26" customWidth="1"/>
    <col min="2" max="2" width="12.5703125" style="26" customWidth="1"/>
    <col min="3" max="3" width="41.7109375" style="26" customWidth="1"/>
    <col min="4" max="17" width="13.7109375" style="26" customWidth="1"/>
    <col min="18" max="16384" width="9.28515625" style="26"/>
  </cols>
  <sheetData>
    <row r="1" spans="1:17">
      <c r="A1" s="26" t="s">
        <v>113</v>
      </c>
    </row>
    <row r="2" spans="1:17">
      <c r="A2" s="26" t="s">
        <v>114</v>
      </c>
    </row>
    <row r="3" spans="1:17">
      <c r="A3" s="26" t="s">
        <v>115</v>
      </c>
    </row>
    <row r="4" spans="1:17">
      <c r="A4" s="26" t="s">
        <v>116</v>
      </c>
    </row>
    <row r="5" spans="1:17" s="27" customFormat="1">
      <c r="A5" s="27" t="s">
        <v>117</v>
      </c>
      <c r="B5" s="27" t="s">
        <v>118</v>
      </c>
      <c r="C5" s="27" t="s">
        <v>119</v>
      </c>
      <c r="D5" s="27" t="s">
        <v>120</v>
      </c>
      <c r="E5" s="27" t="s">
        <v>121</v>
      </c>
      <c r="F5" s="27" t="s">
        <v>122</v>
      </c>
      <c r="G5" s="27" t="s">
        <v>123</v>
      </c>
      <c r="H5" s="27" t="s">
        <v>124</v>
      </c>
      <c r="I5" s="27" t="s">
        <v>125</v>
      </c>
      <c r="J5" s="27" t="s">
        <v>126</v>
      </c>
      <c r="K5" s="27" t="s">
        <v>127</v>
      </c>
      <c r="L5" s="27" t="s">
        <v>128</v>
      </c>
      <c r="M5" s="27" t="s">
        <v>129</v>
      </c>
      <c r="N5" s="27" t="s">
        <v>130</v>
      </c>
      <c r="O5" s="27" t="s">
        <v>131</v>
      </c>
      <c r="P5" s="27" t="s">
        <v>132</v>
      </c>
      <c r="Q5" s="27" t="s">
        <v>133</v>
      </c>
    </row>
    <row r="6" spans="1:17" s="27" customFormat="1" ht="100.9">
      <c r="A6" s="27" t="s">
        <v>134</v>
      </c>
      <c r="B6" s="27" t="s">
        <v>135</v>
      </c>
      <c r="C6" s="27" t="s">
        <v>136</v>
      </c>
      <c r="D6" s="27" t="s">
        <v>137</v>
      </c>
      <c r="E6" s="27" t="s">
        <v>138</v>
      </c>
      <c r="F6" s="27" t="s">
        <v>139</v>
      </c>
      <c r="G6" s="27" t="s">
        <v>140</v>
      </c>
      <c r="H6" s="27" t="s">
        <v>141</v>
      </c>
      <c r="I6" s="27" t="s">
        <v>142</v>
      </c>
      <c r="J6" s="27" t="s">
        <v>143</v>
      </c>
      <c r="K6" s="27" t="s">
        <v>144</v>
      </c>
      <c r="L6" s="27" t="s">
        <v>145</v>
      </c>
      <c r="M6" s="27" t="s">
        <v>146</v>
      </c>
      <c r="N6" s="27" t="s">
        <v>147</v>
      </c>
      <c r="O6" s="27" t="s">
        <v>148</v>
      </c>
      <c r="P6" s="27" t="s">
        <v>149</v>
      </c>
      <c r="Q6" s="27" t="s">
        <v>150</v>
      </c>
    </row>
    <row r="7" spans="1:17">
      <c r="A7" t="s">
        <v>151</v>
      </c>
      <c r="B7" t="s">
        <v>152</v>
      </c>
      <c r="C7" t="s">
        <v>103</v>
      </c>
      <c r="D7" s="28">
        <v>573998</v>
      </c>
      <c r="E7" s="28">
        <v>602</v>
      </c>
      <c r="F7" s="28">
        <v>383078</v>
      </c>
      <c r="G7" s="28">
        <v>1898</v>
      </c>
      <c r="H7" s="28">
        <v>362197</v>
      </c>
      <c r="I7" s="28">
        <v>2166</v>
      </c>
      <c r="J7" s="28">
        <v>339162</v>
      </c>
      <c r="K7" s="28">
        <v>2259</v>
      </c>
      <c r="L7" s="28">
        <v>23035</v>
      </c>
      <c r="M7" s="28">
        <v>1247</v>
      </c>
      <c r="N7" s="28">
        <v>20881</v>
      </c>
      <c r="O7" s="28">
        <v>1047</v>
      </c>
      <c r="P7" s="28">
        <v>190920</v>
      </c>
      <c r="Q7" s="28">
        <v>1964</v>
      </c>
    </row>
    <row r="8" spans="1:17">
      <c r="A8" t="s">
        <v>153</v>
      </c>
      <c r="B8" t="s">
        <v>154</v>
      </c>
      <c r="C8" t="s">
        <v>155</v>
      </c>
      <c r="D8" s="28">
        <v>3061</v>
      </c>
      <c r="E8" s="28">
        <v>49</v>
      </c>
      <c r="F8" s="28">
        <v>2415</v>
      </c>
      <c r="G8" s="28">
        <v>81</v>
      </c>
      <c r="H8" s="28">
        <v>2411</v>
      </c>
      <c r="I8" s="28">
        <v>80</v>
      </c>
      <c r="J8" s="28">
        <v>2305</v>
      </c>
      <c r="K8" s="28">
        <v>87</v>
      </c>
      <c r="L8" s="28">
        <v>106</v>
      </c>
      <c r="M8" s="28">
        <v>58</v>
      </c>
      <c r="N8" s="28">
        <v>4</v>
      </c>
      <c r="O8" s="28">
        <v>5</v>
      </c>
      <c r="P8" s="28">
        <v>646</v>
      </c>
      <c r="Q8" s="28">
        <v>73</v>
      </c>
    </row>
    <row r="9" spans="1:17">
      <c r="A9" t="s">
        <v>156</v>
      </c>
      <c r="B9" t="s">
        <v>157</v>
      </c>
      <c r="C9" t="s">
        <v>158</v>
      </c>
      <c r="D9" s="28">
        <v>4404</v>
      </c>
      <c r="E9" s="28">
        <v>100</v>
      </c>
      <c r="F9" s="28">
        <v>3701</v>
      </c>
      <c r="G9" s="28">
        <v>154</v>
      </c>
      <c r="H9" s="28">
        <v>3669</v>
      </c>
      <c r="I9" s="28">
        <v>153</v>
      </c>
      <c r="J9" s="28">
        <v>3559</v>
      </c>
      <c r="K9" s="28">
        <v>161</v>
      </c>
      <c r="L9" s="28">
        <v>110</v>
      </c>
      <c r="M9" s="28">
        <v>59</v>
      </c>
      <c r="N9" s="28">
        <v>32</v>
      </c>
      <c r="O9" s="28">
        <v>37</v>
      </c>
      <c r="P9" s="28">
        <v>703</v>
      </c>
      <c r="Q9" s="28">
        <v>123</v>
      </c>
    </row>
    <row r="10" spans="1:17">
      <c r="A10" t="s">
        <v>159</v>
      </c>
      <c r="B10" t="s">
        <v>160</v>
      </c>
      <c r="C10" t="s">
        <v>161</v>
      </c>
      <c r="D10" s="28">
        <v>228369</v>
      </c>
      <c r="E10" s="28">
        <v>394</v>
      </c>
      <c r="F10" s="28">
        <v>159676</v>
      </c>
      <c r="G10" s="28">
        <v>1574</v>
      </c>
      <c r="H10" s="28">
        <v>150082</v>
      </c>
      <c r="I10" s="28">
        <v>1752</v>
      </c>
      <c r="J10" s="28">
        <v>142335</v>
      </c>
      <c r="K10" s="28">
        <v>1890</v>
      </c>
      <c r="L10" s="28">
        <v>7747</v>
      </c>
      <c r="M10" s="28">
        <v>732</v>
      </c>
      <c r="N10" s="28">
        <v>9594</v>
      </c>
      <c r="O10" s="28">
        <v>764</v>
      </c>
      <c r="P10" s="28">
        <v>68693</v>
      </c>
      <c r="Q10" s="28">
        <v>1594</v>
      </c>
    </row>
    <row r="11" spans="1:17">
      <c r="A11" t="s">
        <v>162</v>
      </c>
      <c r="B11" t="s">
        <v>163</v>
      </c>
      <c r="C11" t="s">
        <v>164</v>
      </c>
      <c r="D11" s="28">
        <v>12669</v>
      </c>
      <c r="E11" s="28">
        <v>69</v>
      </c>
      <c r="F11" s="28">
        <v>7862</v>
      </c>
      <c r="G11" s="28">
        <v>248</v>
      </c>
      <c r="H11" s="28">
        <v>7827</v>
      </c>
      <c r="I11" s="28">
        <v>249</v>
      </c>
      <c r="J11" s="28">
        <v>6562</v>
      </c>
      <c r="K11" s="28">
        <v>281</v>
      </c>
      <c r="L11" s="28">
        <v>1265</v>
      </c>
      <c r="M11" s="28">
        <v>120</v>
      </c>
      <c r="N11" s="28">
        <v>35</v>
      </c>
      <c r="O11" s="28">
        <v>24</v>
      </c>
      <c r="P11" s="28">
        <v>4807</v>
      </c>
      <c r="Q11" s="28">
        <v>252</v>
      </c>
    </row>
    <row r="12" spans="1:17">
      <c r="A12" t="s">
        <v>165</v>
      </c>
      <c r="B12" t="s">
        <v>166</v>
      </c>
      <c r="C12" t="s">
        <v>167</v>
      </c>
      <c r="D12" s="28">
        <v>707</v>
      </c>
      <c r="E12" s="28">
        <v>70</v>
      </c>
      <c r="F12" s="28">
        <v>450</v>
      </c>
      <c r="G12" s="28">
        <v>66</v>
      </c>
      <c r="H12" s="28">
        <v>437</v>
      </c>
      <c r="I12" s="28">
        <v>67</v>
      </c>
      <c r="J12" s="28">
        <v>425</v>
      </c>
      <c r="K12" s="28">
        <v>67</v>
      </c>
      <c r="L12" s="28">
        <v>12</v>
      </c>
      <c r="M12" s="28">
        <v>10</v>
      </c>
      <c r="N12" s="28">
        <v>13</v>
      </c>
      <c r="O12" s="28">
        <v>7</v>
      </c>
      <c r="P12" s="28">
        <v>257</v>
      </c>
      <c r="Q12" s="28">
        <v>65</v>
      </c>
    </row>
    <row r="13" spans="1:17">
      <c r="A13" t="s">
        <v>168</v>
      </c>
      <c r="B13" t="s">
        <v>169</v>
      </c>
      <c r="C13" t="s">
        <v>170</v>
      </c>
      <c r="D13" s="28">
        <v>5590</v>
      </c>
      <c r="E13" s="28">
        <v>105</v>
      </c>
      <c r="F13" s="28">
        <v>3895</v>
      </c>
      <c r="G13" s="28">
        <v>208</v>
      </c>
      <c r="H13" s="28">
        <v>3770</v>
      </c>
      <c r="I13" s="28">
        <v>221</v>
      </c>
      <c r="J13" s="28">
        <v>3438</v>
      </c>
      <c r="K13" s="28">
        <v>235</v>
      </c>
      <c r="L13" s="28">
        <v>332</v>
      </c>
      <c r="M13" s="28">
        <v>112</v>
      </c>
      <c r="N13" s="28">
        <v>125</v>
      </c>
      <c r="O13" s="28">
        <v>72</v>
      </c>
      <c r="P13" s="28">
        <v>1695</v>
      </c>
      <c r="Q13" s="28">
        <v>202</v>
      </c>
    </row>
    <row r="14" spans="1:17">
      <c r="A14" t="s">
        <v>171</v>
      </c>
      <c r="B14" t="s">
        <v>172</v>
      </c>
      <c r="C14" t="s">
        <v>173</v>
      </c>
      <c r="D14" s="28">
        <v>1982</v>
      </c>
      <c r="E14" s="28">
        <v>87</v>
      </c>
      <c r="F14" s="28">
        <v>1220</v>
      </c>
      <c r="G14" s="28">
        <v>116</v>
      </c>
      <c r="H14" s="28">
        <v>1202</v>
      </c>
      <c r="I14" s="28">
        <v>119</v>
      </c>
      <c r="J14" s="28">
        <v>1124</v>
      </c>
      <c r="K14" s="28">
        <v>110</v>
      </c>
      <c r="L14" s="28">
        <v>78</v>
      </c>
      <c r="M14" s="28">
        <v>41</v>
      </c>
      <c r="N14" s="28">
        <v>18</v>
      </c>
      <c r="O14" s="28">
        <v>22</v>
      </c>
      <c r="P14" s="28">
        <v>762</v>
      </c>
      <c r="Q14" s="28">
        <v>104</v>
      </c>
    </row>
    <row r="15" spans="1:17">
      <c r="A15" t="s">
        <v>174</v>
      </c>
      <c r="B15" t="s">
        <v>175</v>
      </c>
      <c r="C15" t="s">
        <v>176</v>
      </c>
      <c r="D15" s="28">
        <v>1881</v>
      </c>
      <c r="E15" s="28">
        <v>86</v>
      </c>
      <c r="F15" s="28">
        <v>1419</v>
      </c>
      <c r="G15" s="28">
        <v>75</v>
      </c>
      <c r="H15" s="28">
        <v>1370</v>
      </c>
      <c r="I15" s="28">
        <v>72</v>
      </c>
      <c r="J15" s="28">
        <v>1344</v>
      </c>
      <c r="K15" s="28">
        <v>69</v>
      </c>
      <c r="L15" s="28">
        <v>26</v>
      </c>
      <c r="M15" s="28">
        <v>25</v>
      </c>
      <c r="N15" s="28">
        <v>49</v>
      </c>
      <c r="O15" s="28">
        <v>34</v>
      </c>
      <c r="P15" s="28">
        <v>462</v>
      </c>
      <c r="Q15" s="28">
        <v>87</v>
      </c>
    </row>
    <row r="16" spans="1:17">
      <c r="A16" t="s">
        <v>177</v>
      </c>
      <c r="B16" t="s">
        <v>178</v>
      </c>
      <c r="C16" t="s">
        <v>179</v>
      </c>
      <c r="D16" s="28">
        <v>3519</v>
      </c>
      <c r="E16" s="28">
        <v>77</v>
      </c>
      <c r="F16" s="28">
        <v>2182</v>
      </c>
      <c r="G16" s="28">
        <v>239</v>
      </c>
      <c r="H16" s="28">
        <v>2182</v>
      </c>
      <c r="I16" s="28">
        <v>239</v>
      </c>
      <c r="J16" s="28">
        <v>1935</v>
      </c>
      <c r="K16" s="28">
        <v>254</v>
      </c>
      <c r="L16" s="28">
        <v>247</v>
      </c>
      <c r="M16" s="28">
        <v>59</v>
      </c>
      <c r="N16" s="28">
        <v>0</v>
      </c>
      <c r="O16" s="28">
        <v>10</v>
      </c>
      <c r="P16" s="28">
        <v>1337</v>
      </c>
      <c r="Q16" s="28">
        <v>246</v>
      </c>
    </row>
    <row r="17" spans="1:17">
      <c r="A17" t="s">
        <v>180</v>
      </c>
      <c r="B17" t="s">
        <v>181</v>
      </c>
      <c r="C17" t="s">
        <v>182</v>
      </c>
      <c r="D17" s="28">
        <v>75407</v>
      </c>
      <c r="E17" s="28">
        <v>266</v>
      </c>
      <c r="F17" s="28">
        <v>52077</v>
      </c>
      <c r="G17" s="28">
        <v>1075</v>
      </c>
      <c r="H17" s="28">
        <v>44536</v>
      </c>
      <c r="I17" s="28">
        <v>1153</v>
      </c>
      <c r="J17" s="28">
        <v>42078</v>
      </c>
      <c r="K17" s="28">
        <v>1254</v>
      </c>
      <c r="L17" s="28">
        <v>2458</v>
      </c>
      <c r="M17" s="28">
        <v>522</v>
      </c>
      <c r="N17" s="28">
        <v>7541</v>
      </c>
      <c r="O17" s="28">
        <v>580</v>
      </c>
      <c r="P17" s="28">
        <v>23330</v>
      </c>
      <c r="Q17" s="28">
        <v>1044</v>
      </c>
    </row>
    <row r="18" spans="1:17">
      <c r="A18" t="s">
        <v>183</v>
      </c>
      <c r="B18" t="s">
        <v>184</v>
      </c>
      <c r="C18" t="s">
        <v>185</v>
      </c>
      <c r="D18" s="28">
        <v>1526</v>
      </c>
      <c r="E18" s="28">
        <v>149</v>
      </c>
      <c r="F18" s="28">
        <v>842</v>
      </c>
      <c r="G18" s="28">
        <v>159</v>
      </c>
      <c r="H18" s="28">
        <v>842</v>
      </c>
      <c r="I18" s="28">
        <v>159</v>
      </c>
      <c r="J18" s="28">
        <v>806</v>
      </c>
      <c r="K18" s="28">
        <v>158</v>
      </c>
      <c r="L18" s="28">
        <v>36</v>
      </c>
      <c r="M18" s="28">
        <v>27</v>
      </c>
      <c r="N18" s="28">
        <v>0</v>
      </c>
      <c r="O18" s="28">
        <v>10</v>
      </c>
      <c r="P18" s="28">
        <v>684</v>
      </c>
      <c r="Q18" s="28">
        <v>125</v>
      </c>
    </row>
    <row r="19" spans="1:17">
      <c r="A19" t="s">
        <v>186</v>
      </c>
      <c r="B19" t="s">
        <v>187</v>
      </c>
      <c r="C19" t="s">
        <v>188</v>
      </c>
      <c r="D19" s="28">
        <v>2044</v>
      </c>
      <c r="E19" s="28">
        <v>54</v>
      </c>
      <c r="F19" s="28">
        <v>1366</v>
      </c>
      <c r="G19" s="28">
        <v>87</v>
      </c>
      <c r="H19" s="28">
        <v>1366</v>
      </c>
      <c r="I19" s="28">
        <v>87</v>
      </c>
      <c r="J19" s="28">
        <v>1175</v>
      </c>
      <c r="K19" s="28">
        <v>99</v>
      </c>
      <c r="L19" s="28">
        <v>191</v>
      </c>
      <c r="M19" s="28">
        <v>61</v>
      </c>
      <c r="N19" s="28">
        <v>0</v>
      </c>
      <c r="O19" s="28">
        <v>10</v>
      </c>
      <c r="P19" s="28">
        <v>678</v>
      </c>
      <c r="Q19" s="28">
        <v>75</v>
      </c>
    </row>
    <row r="20" spans="1:17">
      <c r="A20" t="s">
        <v>189</v>
      </c>
      <c r="B20" t="s">
        <v>190</v>
      </c>
      <c r="C20" t="s">
        <v>191</v>
      </c>
      <c r="D20" s="28">
        <v>26255</v>
      </c>
      <c r="E20" s="28">
        <v>123</v>
      </c>
      <c r="F20" s="28">
        <v>17491</v>
      </c>
      <c r="G20" s="28">
        <v>476</v>
      </c>
      <c r="H20" s="28">
        <v>17107</v>
      </c>
      <c r="I20" s="28">
        <v>483</v>
      </c>
      <c r="J20" s="28">
        <v>16345</v>
      </c>
      <c r="K20" s="28">
        <v>517</v>
      </c>
      <c r="L20" s="28">
        <v>762</v>
      </c>
      <c r="M20" s="28">
        <v>242</v>
      </c>
      <c r="N20" s="28">
        <v>384</v>
      </c>
      <c r="O20" s="28">
        <v>151</v>
      </c>
      <c r="P20" s="28">
        <v>8764</v>
      </c>
      <c r="Q20" s="28">
        <v>495</v>
      </c>
    </row>
    <row r="21" spans="1:17">
      <c r="A21" t="s">
        <v>192</v>
      </c>
      <c r="B21" t="s">
        <v>193</v>
      </c>
      <c r="C21" t="s">
        <v>194</v>
      </c>
      <c r="D21" s="28">
        <v>47627</v>
      </c>
      <c r="E21" s="28">
        <v>160</v>
      </c>
      <c r="F21" s="28">
        <v>27373</v>
      </c>
      <c r="G21" s="28">
        <v>514</v>
      </c>
      <c r="H21" s="28">
        <v>27198</v>
      </c>
      <c r="I21" s="28">
        <v>509</v>
      </c>
      <c r="J21" s="28">
        <v>25227</v>
      </c>
      <c r="K21" s="28">
        <v>614</v>
      </c>
      <c r="L21" s="28">
        <v>1971</v>
      </c>
      <c r="M21" s="28">
        <v>356</v>
      </c>
      <c r="N21" s="28">
        <v>175</v>
      </c>
      <c r="O21" s="28">
        <v>79</v>
      </c>
      <c r="P21" s="28">
        <v>20254</v>
      </c>
      <c r="Q21" s="28">
        <v>531</v>
      </c>
    </row>
    <row r="22" spans="1:17">
      <c r="A22" t="s">
        <v>195</v>
      </c>
      <c r="B22" t="s">
        <v>196</v>
      </c>
      <c r="C22" t="s">
        <v>197</v>
      </c>
      <c r="D22" s="28">
        <v>11333</v>
      </c>
      <c r="E22" s="28">
        <v>52</v>
      </c>
      <c r="F22" s="28">
        <v>7476</v>
      </c>
      <c r="G22" s="28">
        <v>193</v>
      </c>
      <c r="H22" s="28">
        <v>7266</v>
      </c>
      <c r="I22" s="28">
        <v>198</v>
      </c>
      <c r="J22" s="28">
        <v>6966</v>
      </c>
      <c r="K22" s="28">
        <v>192</v>
      </c>
      <c r="L22" s="28">
        <v>300</v>
      </c>
      <c r="M22" s="28">
        <v>80</v>
      </c>
      <c r="N22" s="28">
        <v>210</v>
      </c>
      <c r="O22" s="28">
        <v>58</v>
      </c>
      <c r="P22" s="28">
        <v>3857</v>
      </c>
      <c r="Q22" s="28">
        <v>201</v>
      </c>
    </row>
    <row r="23" spans="1:17">
      <c r="A23" t="s">
        <v>198</v>
      </c>
      <c r="B23" t="s">
        <v>199</v>
      </c>
      <c r="C23" t="s">
        <v>200</v>
      </c>
      <c r="D23" s="28">
        <v>10161</v>
      </c>
      <c r="E23" s="28">
        <v>70</v>
      </c>
      <c r="F23" s="28">
        <v>7466</v>
      </c>
      <c r="G23" s="28">
        <v>290</v>
      </c>
      <c r="H23" s="28">
        <v>6512</v>
      </c>
      <c r="I23" s="28">
        <v>333</v>
      </c>
      <c r="J23" s="28">
        <v>6139</v>
      </c>
      <c r="K23" s="28">
        <v>333</v>
      </c>
      <c r="L23" s="28">
        <v>373</v>
      </c>
      <c r="M23" s="28">
        <v>149</v>
      </c>
      <c r="N23" s="28">
        <v>954</v>
      </c>
      <c r="O23" s="28">
        <v>223</v>
      </c>
      <c r="P23" s="28">
        <v>2695</v>
      </c>
      <c r="Q23" s="28">
        <v>302</v>
      </c>
    </row>
    <row r="24" spans="1:17">
      <c r="A24" t="s">
        <v>201</v>
      </c>
      <c r="B24" t="s">
        <v>202</v>
      </c>
      <c r="C24" t="s">
        <v>203</v>
      </c>
      <c r="D24" s="28">
        <v>5204</v>
      </c>
      <c r="E24" s="28">
        <v>54</v>
      </c>
      <c r="F24" s="28">
        <v>3111</v>
      </c>
      <c r="G24" s="28">
        <v>137</v>
      </c>
      <c r="H24" s="28">
        <v>3095</v>
      </c>
      <c r="I24" s="28">
        <v>140</v>
      </c>
      <c r="J24" s="28">
        <v>2448</v>
      </c>
      <c r="K24" s="28">
        <v>149</v>
      </c>
      <c r="L24" s="28">
        <v>647</v>
      </c>
      <c r="M24" s="28">
        <v>91</v>
      </c>
      <c r="N24" s="28">
        <v>16</v>
      </c>
      <c r="O24" s="28">
        <v>11</v>
      </c>
      <c r="P24" s="28">
        <v>2093</v>
      </c>
      <c r="Q24" s="28">
        <v>128</v>
      </c>
    </row>
    <row r="25" spans="1:17">
      <c r="A25" t="s">
        <v>204</v>
      </c>
      <c r="B25" t="s">
        <v>205</v>
      </c>
      <c r="C25" t="s">
        <v>206</v>
      </c>
      <c r="D25" s="28">
        <v>763</v>
      </c>
      <c r="E25" s="28">
        <v>74</v>
      </c>
      <c r="F25" s="28">
        <v>567</v>
      </c>
      <c r="G25" s="28">
        <v>62</v>
      </c>
      <c r="H25" s="28">
        <v>566</v>
      </c>
      <c r="I25" s="28">
        <v>62</v>
      </c>
      <c r="J25" s="28">
        <v>487</v>
      </c>
      <c r="K25" s="28">
        <v>61</v>
      </c>
      <c r="L25" s="28">
        <v>79</v>
      </c>
      <c r="M25" s="28">
        <v>25</v>
      </c>
      <c r="N25" s="28">
        <v>1</v>
      </c>
      <c r="O25" s="28">
        <v>3</v>
      </c>
      <c r="P25" s="28">
        <v>196</v>
      </c>
      <c r="Q25" s="28">
        <v>34</v>
      </c>
    </row>
    <row r="26" spans="1:17">
      <c r="A26" t="s">
        <v>207</v>
      </c>
      <c r="B26" t="s">
        <v>208</v>
      </c>
      <c r="C26" t="s">
        <v>209</v>
      </c>
      <c r="D26" s="28">
        <v>83540</v>
      </c>
      <c r="E26" s="28">
        <v>188</v>
      </c>
      <c r="F26" s="28">
        <v>50405</v>
      </c>
      <c r="G26" s="28">
        <v>797</v>
      </c>
      <c r="H26" s="28">
        <v>49246</v>
      </c>
      <c r="I26" s="28">
        <v>804</v>
      </c>
      <c r="J26" s="28">
        <v>45800</v>
      </c>
      <c r="K26" s="28">
        <v>761</v>
      </c>
      <c r="L26" s="28">
        <v>3446</v>
      </c>
      <c r="M26" s="28">
        <v>396</v>
      </c>
      <c r="N26" s="28">
        <v>1159</v>
      </c>
      <c r="O26" s="28">
        <v>209</v>
      </c>
      <c r="P26" s="28">
        <v>33135</v>
      </c>
      <c r="Q26" s="28">
        <v>826</v>
      </c>
    </row>
    <row r="27" spans="1:17">
      <c r="A27" t="s">
        <v>210</v>
      </c>
      <c r="B27" t="s">
        <v>211</v>
      </c>
      <c r="C27" t="s">
        <v>212</v>
      </c>
      <c r="D27" s="28">
        <v>6951</v>
      </c>
      <c r="E27" s="28">
        <v>57</v>
      </c>
      <c r="F27" s="28">
        <v>4561</v>
      </c>
      <c r="G27" s="28">
        <v>131</v>
      </c>
      <c r="H27" s="28">
        <v>4519</v>
      </c>
      <c r="I27" s="28">
        <v>133</v>
      </c>
      <c r="J27" s="28">
        <v>3773</v>
      </c>
      <c r="K27" s="28">
        <v>141</v>
      </c>
      <c r="L27" s="28">
        <v>746</v>
      </c>
      <c r="M27" s="28">
        <v>85</v>
      </c>
      <c r="N27" s="28">
        <v>42</v>
      </c>
      <c r="O27" s="28">
        <v>6</v>
      </c>
      <c r="P27" s="28">
        <v>2390</v>
      </c>
      <c r="Q27" s="28">
        <v>117</v>
      </c>
    </row>
    <row r="28" spans="1:17">
      <c r="A28" t="s">
        <v>213</v>
      </c>
      <c r="B28" t="s">
        <v>214</v>
      </c>
      <c r="C28" t="s">
        <v>215</v>
      </c>
      <c r="D28" s="28">
        <v>8764</v>
      </c>
      <c r="E28" s="28">
        <v>95</v>
      </c>
      <c r="F28" s="28">
        <v>6911</v>
      </c>
      <c r="G28" s="28">
        <v>240</v>
      </c>
      <c r="H28" s="28">
        <v>6899</v>
      </c>
      <c r="I28" s="28">
        <v>240</v>
      </c>
      <c r="J28" s="28">
        <v>6429</v>
      </c>
      <c r="K28" s="28">
        <v>249</v>
      </c>
      <c r="L28" s="28">
        <v>470</v>
      </c>
      <c r="M28" s="28">
        <v>95</v>
      </c>
      <c r="N28" s="28">
        <v>12</v>
      </c>
      <c r="O28" s="28">
        <v>7</v>
      </c>
      <c r="P28" s="28">
        <v>1853</v>
      </c>
      <c r="Q28" s="28">
        <v>232</v>
      </c>
    </row>
    <row r="29" spans="1:17">
      <c r="A29" t="s">
        <v>216</v>
      </c>
      <c r="B29" t="s">
        <v>217</v>
      </c>
      <c r="C29" t="s">
        <v>218</v>
      </c>
      <c r="D29" s="28">
        <v>5175</v>
      </c>
      <c r="E29" s="28">
        <v>63</v>
      </c>
      <c r="F29" s="28">
        <v>3116</v>
      </c>
      <c r="G29" s="28">
        <v>199</v>
      </c>
      <c r="H29" s="28">
        <v>3114</v>
      </c>
      <c r="I29" s="28">
        <v>199</v>
      </c>
      <c r="J29" s="28">
        <v>2632</v>
      </c>
      <c r="K29" s="28">
        <v>193</v>
      </c>
      <c r="L29" s="28">
        <v>482</v>
      </c>
      <c r="M29" s="28">
        <v>52</v>
      </c>
      <c r="N29" s="28">
        <v>2</v>
      </c>
      <c r="O29" s="28">
        <v>3</v>
      </c>
      <c r="P29" s="28">
        <v>2059</v>
      </c>
      <c r="Q29" s="28">
        <v>177</v>
      </c>
    </row>
    <row r="30" spans="1:17">
      <c r="A30" t="s">
        <v>219</v>
      </c>
      <c r="B30" t="s">
        <v>220</v>
      </c>
      <c r="C30" t="s">
        <v>221</v>
      </c>
      <c r="D30" s="28">
        <v>2845</v>
      </c>
      <c r="E30" s="28">
        <v>95</v>
      </c>
      <c r="F30" s="28">
        <v>1774</v>
      </c>
      <c r="G30" s="28">
        <v>133</v>
      </c>
      <c r="H30" s="28">
        <v>1747</v>
      </c>
      <c r="I30" s="28">
        <v>135</v>
      </c>
      <c r="J30" s="28">
        <v>1670</v>
      </c>
      <c r="K30" s="28">
        <v>141</v>
      </c>
      <c r="L30" s="28">
        <v>77</v>
      </c>
      <c r="M30" s="28">
        <v>31</v>
      </c>
      <c r="N30" s="28">
        <v>27</v>
      </c>
      <c r="O30" s="28">
        <v>10</v>
      </c>
      <c r="P30" s="28">
        <v>1071</v>
      </c>
      <c r="Q30" s="28">
        <v>129</v>
      </c>
    </row>
    <row r="31" spans="1:17">
      <c r="A31" t="s">
        <v>222</v>
      </c>
      <c r="B31" t="s">
        <v>223</v>
      </c>
      <c r="C31" t="s">
        <v>224</v>
      </c>
      <c r="D31" s="28">
        <v>4713</v>
      </c>
      <c r="E31" s="28">
        <v>26</v>
      </c>
      <c r="F31" s="28">
        <v>2969</v>
      </c>
      <c r="G31" s="28">
        <v>106</v>
      </c>
      <c r="H31" s="28">
        <v>2969</v>
      </c>
      <c r="I31" s="28">
        <v>106</v>
      </c>
      <c r="J31" s="28">
        <v>2745</v>
      </c>
      <c r="K31" s="28">
        <v>120</v>
      </c>
      <c r="L31" s="28">
        <v>224</v>
      </c>
      <c r="M31" s="28">
        <v>46</v>
      </c>
      <c r="N31" s="28">
        <v>0</v>
      </c>
      <c r="O31" s="28">
        <v>15</v>
      </c>
      <c r="P31" s="28">
        <v>1744</v>
      </c>
      <c r="Q31" s="28">
        <v>113</v>
      </c>
    </row>
    <row r="32" spans="1:17">
      <c r="A32" t="s">
        <v>225</v>
      </c>
      <c r="B32" t="s">
        <v>226</v>
      </c>
      <c r="C32" t="s">
        <v>227</v>
      </c>
      <c r="D32" s="28">
        <v>6919</v>
      </c>
      <c r="E32" s="28">
        <v>49</v>
      </c>
      <c r="F32" s="28">
        <v>4966</v>
      </c>
      <c r="G32" s="28">
        <v>146</v>
      </c>
      <c r="H32" s="28">
        <v>4617</v>
      </c>
      <c r="I32" s="28">
        <v>147</v>
      </c>
      <c r="J32" s="28">
        <v>4387</v>
      </c>
      <c r="K32" s="28">
        <v>179</v>
      </c>
      <c r="L32" s="28">
        <v>230</v>
      </c>
      <c r="M32" s="28">
        <v>78</v>
      </c>
      <c r="N32" s="28">
        <v>349</v>
      </c>
      <c r="O32" s="28">
        <v>95</v>
      </c>
      <c r="P32" s="28">
        <v>1953</v>
      </c>
      <c r="Q32" s="28">
        <v>148</v>
      </c>
    </row>
    <row r="33" spans="1:17">
      <c r="A33" t="s">
        <v>228</v>
      </c>
      <c r="B33" t="s">
        <v>229</v>
      </c>
      <c r="C33" t="s">
        <v>230</v>
      </c>
      <c r="D33" s="28">
        <v>1110</v>
      </c>
      <c r="E33" s="28">
        <v>86</v>
      </c>
      <c r="F33" s="28">
        <v>873</v>
      </c>
      <c r="G33" s="28">
        <v>112</v>
      </c>
      <c r="H33" s="28">
        <v>873</v>
      </c>
      <c r="I33" s="28">
        <v>112</v>
      </c>
      <c r="J33" s="28">
        <v>777</v>
      </c>
      <c r="K33" s="28">
        <v>96</v>
      </c>
      <c r="L33" s="28">
        <v>96</v>
      </c>
      <c r="M33" s="28">
        <v>57</v>
      </c>
      <c r="N33" s="28">
        <v>0</v>
      </c>
      <c r="O33" s="28">
        <v>10</v>
      </c>
      <c r="P33" s="28">
        <v>237</v>
      </c>
      <c r="Q33" s="28">
        <v>95</v>
      </c>
    </row>
    <row r="34" spans="1:17">
      <c r="A34" t="s">
        <v>231</v>
      </c>
      <c r="B34" t="s">
        <v>232</v>
      </c>
      <c r="C34" t="s">
        <v>233</v>
      </c>
      <c r="D34" s="28">
        <v>5254</v>
      </c>
      <c r="E34" s="28">
        <v>48</v>
      </c>
      <c r="F34" s="28">
        <v>3074</v>
      </c>
      <c r="G34" s="28">
        <v>170</v>
      </c>
      <c r="H34" s="28">
        <v>2951</v>
      </c>
      <c r="I34" s="28">
        <v>187</v>
      </c>
      <c r="J34" s="28">
        <v>2756</v>
      </c>
      <c r="K34" s="28">
        <v>197</v>
      </c>
      <c r="L34" s="28">
        <v>195</v>
      </c>
      <c r="M34" s="28">
        <v>78</v>
      </c>
      <c r="N34" s="28">
        <v>123</v>
      </c>
      <c r="O34" s="28">
        <v>52</v>
      </c>
      <c r="P34" s="28">
        <v>2180</v>
      </c>
      <c r="Q34" s="28">
        <v>168</v>
      </c>
    </row>
    <row r="35" spans="1:17">
      <c r="A35" t="s">
        <v>234</v>
      </c>
      <c r="B35" t="s">
        <v>235</v>
      </c>
      <c r="C35" t="s">
        <v>236</v>
      </c>
      <c r="D35" s="28">
        <v>1711</v>
      </c>
      <c r="E35" s="28">
        <v>59</v>
      </c>
      <c r="F35" s="28">
        <v>844</v>
      </c>
      <c r="G35" s="28">
        <v>82</v>
      </c>
      <c r="H35" s="28">
        <v>844</v>
      </c>
      <c r="I35" s="28">
        <v>82</v>
      </c>
      <c r="J35" s="28">
        <v>815</v>
      </c>
      <c r="K35" s="28">
        <v>78</v>
      </c>
      <c r="L35" s="28">
        <v>29</v>
      </c>
      <c r="M35" s="28">
        <v>15</v>
      </c>
      <c r="N35" s="28">
        <v>0</v>
      </c>
      <c r="O35" s="28">
        <v>10</v>
      </c>
      <c r="P35" s="28">
        <v>867</v>
      </c>
      <c r="Q35" s="28">
        <v>88</v>
      </c>
    </row>
    <row r="36" spans="1:17">
      <c r="A36" t="s">
        <v>237</v>
      </c>
      <c r="B36" t="s">
        <v>238</v>
      </c>
      <c r="C36" t="s">
        <v>239</v>
      </c>
      <c r="D36" s="28">
        <v>463</v>
      </c>
      <c r="E36" s="28">
        <v>65</v>
      </c>
      <c r="F36" s="28">
        <v>328</v>
      </c>
      <c r="G36" s="28">
        <v>60</v>
      </c>
      <c r="H36" s="28">
        <v>328</v>
      </c>
      <c r="I36" s="28">
        <v>60</v>
      </c>
      <c r="J36" s="28">
        <v>322</v>
      </c>
      <c r="K36" s="28">
        <v>61</v>
      </c>
      <c r="L36" s="28">
        <v>6</v>
      </c>
      <c r="M36" s="28">
        <v>6</v>
      </c>
      <c r="N36" s="28">
        <v>0</v>
      </c>
      <c r="O36" s="28">
        <v>10</v>
      </c>
      <c r="P36" s="28">
        <v>135</v>
      </c>
      <c r="Q36" s="28">
        <v>37</v>
      </c>
    </row>
    <row r="37" spans="1:17">
      <c r="A37" t="s">
        <v>240</v>
      </c>
      <c r="B37" t="s">
        <v>241</v>
      </c>
      <c r="C37" t="s">
        <v>242</v>
      </c>
      <c r="D37" s="28">
        <v>4051</v>
      </c>
      <c r="E37" s="28">
        <v>36</v>
      </c>
      <c r="F37" s="28">
        <v>2668</v>
      </c>
      <c r="G37" s="28">
        <v>113</v>
      </c>
      <c r="H37" s="28">
        <v>2652</v>
      </c>
      <c r="I37" s="28">
        <v>114</v>
      </c>
      <c r="J37" s="28">
        <v>2358</v>
      </c>
      <c r="K37" s="28">
        <v>112</v>
      </c>
      <c r="L37" s="28">
        <v>294</v>
      </c>
      <c r="M37" s="28">
        <v>47</v>
      </c>
      <c r="N37" s="28">
        <v>16</v>
      </c>
      <c r="O37" s="28">
        <v>5</v>
      </c>
      <c r="P37" s="28">
        <v>1383</v>
      </c>
      <c r="Q37" s="28">
        <v>111</v>
      </c>
    </row>
    <row r="38" spans="1:17">
      <c r="A38" t="s">
        <v>243</v>
      </c>
      <c r="B38" t="s">
        <v>244</v>
      </c>
      <c r="C38" t="s">
        <v>245</v>
      </c>
      <c r="D38" s="28">
        <v>1145</v>
      </c>
      <c r="E38" s="28">
        <v>118</v>
      </c>
      <c r="F38" s="28">
        <v>698</v>
      </c>
      <c r="G38" s="28">
        <v>88</v>
      </c>
      <c r="H38" s="28">
        <v>698</v>
      </c>
      <c r="I38" s="28">
        <v>88</v>
      </c>
      <c r="J38" s="28">
        <v>616</v>
      </c>
      <c r="K38" s="28">
        <v>86</v>
      </c>
      <c r="L38" s="28">
        <v>82</v>
      </c>
      <c r="M38" s="28">
        <v>36</v>
      </c>
      <c r="N38" s="28">
        <v>0</v>
      </c>
      <c r="O38" s="28">
        <v>10</v>
      </c>
      <c r="P38" s="28">
        <v>447</v>
      </c>
      <c r="Q38" s="28">
        <v>92</v>
      </c>
    </row>
    <row r="39" spans="1:17">
      <c r="A39" t="s">
        <v>246</v>
      </c>
      <c r="B39" t="s">
        <v>247</v>
      </c>
      <c r="C39" t="s">
        <v>248</v>
      </c>
      <c r="D39" s="28">
        <v>90</v>
      </c>
      <c r="E39" s="28">
        <v>62</v>
      </c>
      <c r="F39" s="28">
        <v>29</v>
      </c>
      <c r="G39" s="28">
        <v>26</v>
      </c>
      <c r="H39" s="28">
        <v>29</v>
      </c>
      <c r="I39" s="28">
        <v>26</v>
      </c>
      <c r="J39" s="28">
        <v>19</v>
      </c>
      <c r="K39" s="28">
        <v>19</v>
      </c>
      <c r="L39" s="28">
        <v>10</v>
      </c>
      <c r="M39" s="28">
        <v>11</v>
      </c>
      <c r="N39" s="28">
        <v>0</v>
      </c>
      <c r="O39" s="28">
        <v>10</v>
      </c>
      <c r="P39" s="28">
        <v>61</v>
      </c>
      <c r="Q39" s="28">
        <v>54</v>
      </c>
    </row>
    <row r="40" spans="1:17">
      <c r="A40" t="s">
        <v>249</v>
      </c>
      <c r="B40" t="s">
        <v>250</v>
      </c>
      <c r="C40" t="s">
        <v>251</v>
      </c>
      <c r="D40" s="28">
        <v>252</v>
      </c>
      <c r="E40" s="28">
        <v>58</v>
      </c>
      <c r="F40" s="28">
        <v>107</v>
      </c>
      <c r="G40" s="28">
        <v>31</v>
      </c>
      <c r="H40" s="28">
        <v>107</v>
      </c>
      <c r="I40" s="28">
        <v>31</v>
      </c>
      <c r="J40" s="28">
        <v>94</v>
      </c>
      <c r="K40" s="28">
        <v>29</v>
      </c>
      <c r="L40" s="28">
        <v>13</v>
      </c>
      <c r="M40" s="28">
        <v>7</v>
      </c>
      <c r="N40" s="28">
        <v>0</v>
      </c>
      <c r="O40" s="28">
        <v>10</v>
      </c>
      <c r="P40" s="28">
        <v>145</v>
      </c>
      <c r="Q40" s="28">
        <v>39</v>
      </c>
    </row>
    <row r="41" spans="1:17">
      <c r="A41" t="s">
        <v>252</v>
      </c>
      <c r="B41" t="s">
        <v>253</v>
      </c>
      <c r="C41" t="s">
        <v>254</v>
      </c>
      <c r="D41" s="28">
        <v>194</v>
      </c>
      <c r="E41" s="28">
        <v>52</v>
      </c>
      <c r="F41" s="28">
        <v>118</v>
      </c>
      <c r="G41" s="28">
        <v>36</v>
      </c>
      <c r="H41" s="28">
        <v>118</v>
      </c>
      <c r="I41" s="28">
        <v>36</v>
      </c>
      <c r="J41" s="28">
        <v>87</v>
      </c>
      <c r="K41" s="28">
        <v>26</v>
      </c>
      <c r="L41" s="28">
        <v>31</v>
      </c>
      <c r="M41" s="28">
        <v>16</v>
      </c>
      <c r="N41" s="28">
        <v>0</v>
      </c>
      <c r="O41" s="28">
        <v>10</v>
      </c>
      <c r="P41" s="28">
        <v>76</v>
      </c>
      <c r="Q41" s="28">
        <v>29</v>
      </c>
    </row>
    <row r="42" spans="1:17">
      <c r="A42" t="s">
        <v>255</v>
      </c>
      <c r="B42" t="s">
        <v>256</v>
      </c>
      <c r="C42" t="s">
        <v>257</v>
      </c>
      <c r="D42" s="28">
        <v>880</v>
      </c>
      <c r="E42" s="28">
        <v>277</v>
      </c>
      <c r="F42" s="28">
        <v>819</v>
      </c>
      <c r="G42" s="28">
        <v>289</v>
      </c>
      <c r="H42" s="28">
        <v>819</v>
      </c>
      <c r="I42" s="28">
        <v>289</v>
      </c>
      <c r="J42" s="28">
        <v>784</v>
      </c>
      <c r="K42" s="28">
        <v>239</v>
      </c>
      <c r="L42" s="28">
        <v>35</v>
      </c>
      <c r="M42" s="28">
        <v>56</v>
      </c>
      <c r="N42" s="28">
        <v>0</v>
      </c>
      <c r="O42" s="28">
        <v>10</v>
      </c>
      <c r="P42" s="28">
        <v>61</v>
      </c>
      <c r="Q42" s="28">
        <v>36</v>
      </c>
    </row>
    <row r="43" spans="1:17">
      <c r="A43" t="s">
        <v>258</v>
      </c>
      <c r="B43" t="s">
        <v>259</v>
      </c>
      <c r="C43" t="s">
        <v>260</v>
      </c>
      <c r="D43" s="28">
        <v>707</v>
      </c>
      <c r="E43" s="28">
        <v>153</v>
      </c>
      <c r="F43" s="28">
        <v>342</v>
      </c>
      <c r="G43" s="28">
        <v>113</v>
      </c>
      <c r="H43" s="28">
        <v>342</v>
      </c>
      <c r="I43" s="28">
        <v>113</v>
      </c>
      <c r="J43" s="28">
        <v>248</v>
      </c>
      <c r="K43" s="28">
        <v>105</v>
      </c>
      <c r="L43" s="28">
        <v>94</v>
      </c>
      <c r="M43" s="28">
        <v>40</v>
      </c>
      <c r="N43" s="28">
        <v>0</v>
      </c>
      <c r="O43" s="28">
        <v>10</v>
      </c>
      <c r="P43" s="28">
        <v>365</v>
      </c>
      <c r="Q43" s="28">
        <v>74</v>
      </c>
    </row>
    <row r="44" spans="1:17">
      <c r="A44" t="s">
        <v>261</v>
      </c>
      <c r="B44" t="s">
        <v>262</v>
      </c>
      <c r="C44" t="s">
        <v>263</v>
      </c>
      <c r="D44" s="28">
        <v>36</v>
      </c>
      <c r="E44" s="28">
        <v>21</v>
      </c>
      <c r="F44" s="28">
        <v>21</v>
      </c>
      <c r="G44" s="28">
        <v>14</v>
      </c>
      <c r="H44" s="28">
        <v>21</v>
      </c>
      <c r="I44" s="28">
        <v>14</v>
      </c>
      <c r="J44" s="28">
        <v>21</v>
      </c>
      <c r="K44" s="28">
        <v>14</v>
      </c>
      <c r="L44" s="28">
        <v>0</v>
      </c>
      <c r="M44" s="28">
        <v>10</v>
      </c>
      <c r="N44" s="28">
        <v>0</v>
      </c>
      <c r="O44" s="28">
        <v>10</v>
      </c>
      <c r="P44" s="28">
        <v>15</v>
      </c>
      <c r="Q44" s="28">
        <v>15</v>
      </c>
    </row>
    <row r="45" spans="1:17">
      <c r="A45" t="s">
        <v>264</v>
      </c>
      <c r="B45" t="s">
        <v>265</v>
      </c>
      <c r="C45" t="s">
        <v>266</v>
      </c>
      <c r="D45" s="28">
        <v>96</v>
      </c>
      <c r="E45" s="28">
        <v>32</v>
      </c>
      <c r="F45" s="28">
        <v>46</v>
      </c>
      <c r="G45" s="28">
        <v>18</v>
      </c>
      <c r="H45" s="28">
        <v>46</v>
      </c>
      <c r="I45" s="28">
        <v>18</v>
      </c>
      <c r="J45" s="28">
        <v>32</v>
      </c>
      <c r="K45" s="28">
        <v>12</v>
      </c>
      <c r="L45" s="28">
        <v>14</v>
      </c>
      <c r="M45" s="28">
        <v>9</v>
      </c>
      <c r="N45" s="28">
        <v>0</v>
      </c>
      <c r="O45" s="28">
        <v>10</v>
      </c>
      <c r="P45" s="28">
        <v>50</v>
      </c>
      <c r="Q45" s="28">
        <v>26</v>
      </c>
    </row>
    <row r="46" spans="1:17">
      <c r="A46" t="s">
        <v>267</v>
      </c>
      <c r="B46" t="s">
        <v>268</v>
      </c>
      <c r="C46" t="s">
        <v>269</v>
      </c>
      <c r="D46" s="28">
        <v>497</v>
      </c>
      <c r="E46" s="28">
        <v>92</v>
      </c>
      <c r="F46" s="28">
        <v>318</v>
      </c>
      <c r="G46" s="28">
        <v>77</v>
      </c>
      <c r="H46" s="28">
        <v>316</v>
      </c>
      <c r="I46" s="28">
        <v>77</v>
      </c>
      <c r="J46" s="28">
        <v>258</v>
      </c>
      <c r="K46" s="28">
        <v>74</v>
      </c>
      <c r="L46" s="28">
        <v>58</v>
      </c>
      <c r="M46" s="28">
        <v>21</v>
      </c>
      <c r="N46" s="28">
        <v>2</v>
      </c>
      <c r="O46" s="28">
        <v>4</v>
      </c>
      <c r="P46" s="28">
        <v>179</v>
      </c>
      <c r="Q46" s="28">
        <v>45</v>
      </c>
    </row>
    <row r="47" spans="1:17">
      <c r="A47" t="s">
        <v>270</v>
      </c>
      <c r="B47" t="s">
        <v>271</v>
      </c>
      <c r="C47" t="s">
        <v>272</v>
      </c>
      <c r="D47" s="28">
        <v>130</v>
      </c>
      <c r="E47" s="28">
        <v>49</v>
      </c>
      <c r="F47" s="28">
        <v>88</v>
      </c>
      <c r="G47" s="28">
        <v>44</v>
      </c>
      <c r="H47" s="28">
        <v>88</v>
      </c>
      <c r="I47" s="28">
        <v>44</v>
      </c>
      <c r="J47" s="28">
        <v>72</v>
      </c>
      <c r="K47" s="28">
        <v>43</v>
      </c>
      <c r="L47" s="28">
        <v>16</v>
      </c>
      <c r="M47" s="28">
        <v>10</v>
      </c>
      <c r="N47" s="28">
        <v>0</v>
      </c>
      <c r="O47" s="28">
        <v>10</v>
      </c>
      <c r="P47" s="28">
        <v>42</v>
      </c>
      <c r="Q47" s="28">
        <v>20</v>
      </c>
    </row>
    <row r="48" spans="1:17">
      <c r="A48" t="s">
        <v>273</v>
      </c>
      <c r="B48" t="s">
        <v>274</v>
      </c>
      <c r="C48" t="s">
        <v>275</v>
      </c>
      <c r="D48" s="28">
        <v>201</v>
      </c>
      <c r="E48" s="28">
        <v>97</v>
      </c>
      <c r="F48" s="28">
        <v>88</v>
      </c>
      <c r="G48" s="28">
        <v>90</v>
      </c>
      <c r="H48" s="28">
        <v>88</v>
      </c>
      <c r="I48" s="28">
        <v>90</v>
      </c>
      <c r="J48" s="28">
        <v>69</v>
      </c>
      <c r="K48" s="28">
        <v>93</v>
      </c>
      <c r="L48" s="28">
        <v>19</v>
      </c>
      <c r="M48" s="28">
        <v>11</v>
      </c>
      <c r="N48" s="28">
        <v>0</v>
      </c>
      <c r="O48" s="28">
        <v>10</v>
      </c>
      <c r="P48" s="28">
        <v>113</v>
      </c>
      <c r="Q48" s="28">
        <v>29</v>
      </c>
    </row>
    <row r="49" spans="1:17">
      <c r="A49" t="s">
        <v>276</v>
      </c>
      <c r="B49" t="s">
        <v>277</v>
      </c>
      <c r="C49" t="s">
        <v>278</v>
      </c>
      <c r="D49" s="28">
        <v>132</v>
      </c>
      <c r="E49" s="28">
        <v>51</v>
      </c>
      <c r="F49" s="28">
        <v>73</v>
      </c>
      <c r="G49" s="28">
        <v>35</v>
      </c>
      <c r="H49" s="28">
        <v>70</v>
      </c>
      <c r="I49" s="28">
        <v>33</v>
      </c>
      <c r="J49" s="28">
        <v>57</v>
      </c>
      <c r="K49" s="28">
        <v>29</v>
      </c>
      <c r="L49" s="28">
        <v>13</v>
      </c>
      <c r="M49" s="28">
        <v>11</v>
      </c>
      <c r="N49" s="28">
        <v>3</v>
      </c>
      <c r="O49" s="28">
        <v>4</v>
      </c>
      <c r="P49" s="28">
        <v>59</v>
      </c>
      <c r="Q49" s="28">
        <v>26</v>
      </c>
    </row>
    <row r="50" spans="1:17">
      <c r="A50" t="s">
        <v>279</v>
      </c>
      <c r="B50" t="s">
        <v>280</v>
      </c>
      <c r="C50" t="s">
        <v>281</v>
      </c>
      <c r="D50" s="28">
        <v>163</v>
      </c>
      <c r="E50" s="28">
        <v>46</v>
      </c>
      <c r="F50" s="28">
        <v>107</v>
      </c>
      <c r="G50" s="28">
        <v>45</v>
      </c>
      <c r="H50" s="28">
        <v>107</v>
      </c>
      <c r="I50" s="28">
        <v>45</v>
      </c>
      <c r="J50" s="28">
        <v>72</v>
      </c>
      <c r="K50" s="28">
        <v>37</v>
      </c>
      <c r="L50" s="28">
        <v>35</v>
      </c>
      <c r="M50" s="28">
        <v>17</v>
      </c>
      <c r="N50" s="28">
        <v>0</v>
      </c>
      <c r="O50" s="28">
        <v>10</v>
      </c>
      <c r="P50" s="28">
        <v>56</v>
      </c>
      <c r="Q50" s="28">
        <v>23</v>
      </c>
    </row>
    <row r="51" spans="1:17">
      <c r="A51" t="s">
        <v>282</v>
      </c>
      <c r="B51" t="s">
        <v>283</v>
      </c>
      <c r="C51" t="s">
        <v>284</v>
      </c>
      <c r="D51" s="28">
        <v>341</v>
      </c>
      <c r="E51" s="28">
        <v>67</v>
      </c>
      <c r="F51" s="28">
        <v>186</v>
      </c>
      <c r="G51" s="28">
        <v>52</v>
      </c>
      <c r="H51" s="28">
        <v>186</v>
      </c>
      <c r="I51" s="28">
        <v>52</v>
      </c>
      <c r="J51" s="28">
        <v>134</v>
      </c>
      <c r="K51" s="28">
        <v>38</v>
      </c>
      <c r="L51" s="28">
        <v>52</v>
      </c>
      <c r="M51" s="28">
        <v>34</v>
      </c>
      <c r="N51" s="28">
        <v>0</v>
      </c>
      <c r="O51" s="28">
        <v>10</v>
      </c>
      <c r="P51" s="28">
        <v>155</v>
      </c>
      <c r="Q51" s="28">
        <v>38</v>
      </c>
    </row>
    <row r="52" spans="1:17">
      <c r="A52" t="s">
        <v>285</v>
      </c>
      <c r="B52" t="s">
        <v>286</v>
      </c>
      <c r="C52" t="s">
        <v>287</v>
      </c>
      <c r="D52" s="28">
        <v>437</v>
      </c>
      <c r="E52" s="28">
        <v>64</v>
      </c>
      <c r="F52" s="28">
        <v>328</v>
      </c>
      <c r="G52" s="28">
        <v>62</v>
      </c>
      <c r="H52" s="28">
        <v>328</v>
      </c>
      <c r="I52" s="28">
        <v>62</v>
      </c>
      <c r="J52" s="28">
        <v>304</v>
      </c>
      <c r="K52" s="28">
        <v>61</v>
      </c>
      <c r="L52" s="28">
        <v>24</v>
      </c>
      <c r="M52" s="28">
        <v>9</v>
      </c>
      <c r="N52" s="28">
        <v>0</v>
      </c>
      <c r="O52" s="28">
        <v>10</v>
      </c>
      <c r="P52" s="28">
        <v>109</v>
      </c>
      <c r="Q52" s="28">
        <v>28</v>
      </c>
    </row>
    <row r="53" spans="1:17">
      <c r="A53" t="s">
        <v>288</v>
      </c>
      <c r="B53" t="s">
        <v>289</v>
      </c>
      <c r="C53" t="s">
        <v>290</v>
      </c>
      <c r="D53" s="28">
        <v>58</v>
      </c>
      <c r="E53" s="28">
        <v>26</v>
      </c>
      <c r="F53" s="28">
        <v>39</v>
      </c>
      <c r="G53" s="28">
        <v>23</v>
      </c>
      <c r="H53" s="28">
        <v>39</v>
      </c>
      <c r="I53" s="28">
        <v>23</v>
      </c>
      <c r="J53" s="28">
        <v>34</v>
      </c>
      <c r="K53" s="28">
        <v>19</v>
      </c>
      <c r="L53" s="28">
        <v>5</v>
      </c>
      <c r="M53" s="28">
        <v>8</v>
      </c>
      <c r="N53" s="28">
        <v>0</v>
      </c>
      <c r="O53" s="28">
        <v>10</v>
      </c>
      <c r="P53" s="28">
        <v>19</v>
      </c>
      <c r="Q53" s="28">
        <v>8</v>
      </c>
    </row>
    <row r="54" spans="1:17">
      <c r="A54" t="s">
        <v>291</v>
      </c>
      <c r="B54" t="s">
        <v>292</v>
      </c>
      <c r="C54" t="s">
        <v>293</v>
      </c>
      <c r="D54" s="28">
        <v>128</v>
      </c>
      <c r="E54" s="28">
        <v>36</v>
      </c>
      <c r="F54" s="28">
        <v>38</v>
      </c>
      <c r="G54" s="28">
        <v>16</v>
      </c>
      <c r="H54" s="28">
        <v>38</v>
      </c>
      <c r="I54" s="28">
        <v>16</v>
      </c>
      <c r="J54" s="28">
        <v>36</v>
      </c>
      <c r="K54" s="28">
        <v>16</v>
      </c>
      <c r="L54" s="28">
        <v>2</v>
      </c>
      <c r="M54" s="28">
        <v>4</v>
      </c>
      <c r="N54" s="28">
        <v>0</v>
      </c>
      <c r="O54" s="28">
        <v>10</v>
      </c>
      <c r="P54" s="28">
        <v>90</v>
      </c>
      <c r="Q54" s="28">
        <v>29</v>
      </c>
    </row>
    <row r="55" spans="1:17">
      <c r="A55" t="s">
        <v>294</v>
      </c>
      <c r="B55" t="s">
        <v>295</v>
      </c>
      <c r="C55" t="s">
        <v>296</v>
      </c>
      <c r="D55" s="28">
        <v>13</v>
      </c>
      <c r="E55" s="28">
        <v>10</v>
      </c>
      <c r="F55" s="28">
        <v>9</v>
      </c>
      <c r="G55" s="28">
        <v>12</v>
      </c>
      <c r="H55" s="28">
        <v>9</v>
      </c>
      <c r="I55" s="28">
        <v>12</v>
      </c>
      <c r="J55" s="28">
        <v>9</v>
      </c>
      <c r="K55" s="28">
        <v>12</v>
      </c>
      <c r="L55" s="28">
        <v>0</v>
      </c>
      <c r="M55" s="28">
        <v>10</v>
      </c>
      <c r="N55" s="28">
        <v>0</v>
      </c>
      <c r="O55" s="28">
        <v>10</v>
      </c>
      <c r="P55" s="28">
        <v>4</v>
      </c>
      <c r="Q55" s="28">
        <v>9</v>
      </c>
    </row>
    <row r="56" spans="1:17">
      <c r="A56" t="s">
        <v>297</v>
      </c>
      <c r="B56" t="s">
        <v>298</v>
      </c>
      <c r="C56" t="s">
        <v>299</v>
      </c>
      <c r="D56" s="28">
        <v>23</v>
      </c>
      <c r="E56" s="28">
        <v>18</v>
      </c>
      <c r="F56" s="28">
        <v>11</v>
      </c>
      <c r="G56" s="28">
        <v>8</v>
      </c>
      <c r="H56" s="28">
        <v>11</v>
      </c>
      <c r="I56" s="28">
        <v>8</v>
      </c>
      <c r="J56" s="28">
        <v>6</v>
      </c>
      <c r="K56" s="28">
        <v>6</v>
      </c>
      <c r="L56" s="28">
        <v>5</v>
      </c>
      <c r="M56" s="28">
        <v>5</v>
      </c>
      <c r="N56" s="28">
        <v>0</v>
      </c>
      <c r="O56" s="28">
        <v>10</v>
      </c>
      <c r="P56" s="28">
        <v>12</v>
      </c>
      <c r="Q56" s="28">
        <v>11</v>
      </c>
    </row>
    <row r="57" spans="1:17">
      <c r="A57" t="s">
        <v>300</v>
      </c>
      <c r="B57" t="s">
        <v>301</v>
      </c>
      <c r="C57" t="s">
        <v>302</v>
      </c>
      <c r="D57" s="28">
        <v>81</v>
      </c>
      <c r="E57" s="28">
        <v>39</v>
      </c>
      <c r="F57" s="28">
        <v>50</v>
      </c>
      <c r="G57" s="28">
        <v>32</v>
      </c>
      <c r="H57" s="28">
        <v>50</v>
      </c>
      <c r="I57" s="28">
        <v>32</v>
      </c>
      <c r="J57" s="28">
        <v>46</v>
      </c>
      <c r="K57" s="28">
        <v>29</v>
      </c>
      <c r="L57" s="28">
        <v>4</v>
      </c>
      <c r="M57" s="28">
        <v>9</v>
      </c>
      <c r="N57" s="28">
        <v>0</v>
      </c>
      <c r="O57" s="28">
        <v>10</v>
      </c>
      <c r="P57" s="28">
        <v>31</v>
      </c>
      <c r="Q57" s="28">
        <v>18</v>
      </c>
    </row>
    <row r="58" spans="1:17">
      <c r="A58" t="s">
        <v>303</v>
      </c>
      <c r="B58" t="s">
        <v>304</v>
      </c>
      <c r="C58" t="s">
        <v>305</v>
      </c>
      <c r="D58" s="28">
        <v>3586</v>
      </c>
      <c r="E58" s="28">
        <v>148</v>
      </c>
      <c r="F58" s="28">
        <v>2363</v>
      </c>
      <c r="G58" s="28">
        <v>218</v>
      </c>
      <c r="H58" s="28">
        <v>2363</v>
      </c>
      <c r="I58" s="28">
        <v>218</v>
      </c>
      <c r="J58" s="28">
        <v>2092</v>
      </c>
      <c r="K58" s="28">
        <v>216</v>
      </c>
      <c r="L58" s="28">
        <v>271</v>
      </c>
      <c r="M58" s="28">
        <v>88</v>
      </c>
      <c r="N58" s="28">
        <v>0</v>
      </c>
      <c r="O58" s="28">
        <v>10</v>
      </c>
      <c r="P58" s="28">
        <v>1223</v>
      </c>
      <c r="Q58" s="28">
        <v>203</v>
      </c>
    </row>
    <row r="59" spans="1:17">
      <c r="A59" t="s">
        <v>306</v>
      </c>
      <c r="B59" t="s">
        <v>307</v>
      </c>
      <c r="C59" t="s">
        <v>308</v>
      </c>
      <c r="D59" s="28">
        <v>66</v>
      </c>
      <c r="E59" s="28">
        <v>31</v>
      </c>
      <c r="F59" s="28">
        <v>51</v>
      </c>
      <c r="G59" s="28">
        <v>28</v>
      </c>
      <c r="H59" s="28">
        <v>51</v>
      </c>
      <c r="I59" s="28">
        <v>28</v>
      </c>
      <c r="J59" s="28">
        <v>48</v>
      </c>
      <c r="K59" s="28">
        <v>26</v>
      </c>
      <c r="L59" s="28">
        <v>3</v>
      </c>
      <c r="M59" s="28">
        <v>5</v>
      </c>
      <c r="N59" s="28">
        <v>0</v>
      </c>
      <c r="O59" s="28">
        <v>10</v>
      </c>
      <c r="P59" s="28">
        <v>15</v>
      </c>
      <c r="Q59" s="28">
        <v>13</v>
      </c>
    </row>
    <row r="60" spans="1:17">
      <c r="A60" t="s">
        <v>309</v>
      </c>
      <c r="B60" t="s">
        <v>310</v>
      </c>
      <c r="C60" t="s">
        <v>311</v>
      </c>
      <c r="D60" s="28">
        <v>0</v>
      </c>
      <c r="E60" s="28">
        <v>10</v>
      </c>
      <c r="F60" s="28">
        <v>0</v>
      </c>
      <c r="G60" s="28">
        <v>10</v>
      </c>
      <c r="H60" s="28">
        <v>0</v>
      </c>
      <c r="I60" s="28">
        <v>10</v>
      </c>
      <c r="J60" s="28">
        <v>0</v>
      </c>
      <c r="K60" s="28">
        <v>10</v>
      </c>
      <c r="L60" s="28">
        <v>0</v>
      </c>
      <c r="M60" s="28">
        <v>10</v>
      </c>
      <c r="N60" s="28">
        <v>0</v>
      </c>
      <c r="O60" s="28">
        <v>10</v>
      </c>
      <c r="P60" s="28">
        <v>0</v>
      </c>
      <c r="Q60" s="28">
        <v>10</v>
      </c>
    </row>
    <row r="61" spans="1:17">
      <c r="A61" t="s">
        <v>312</v>
      </c>
      <c r="B61" t="s">
        <v>313</v>
      </c>
      <c r="C61" t="s">
        <v>314</v>
      </c>
      <c r="D61" s="28">
        <v>4572</v>
      </c>
      <c r="E61" s="28">
        <v>206</v>
      </c>
      <c r="F61" s="28">
        <v>3084</v>
      </c>
      <c r="G61" s="28">
        <v>298</v>
      </c>
      <c r="H61" s="28">
        <v>3061</v>
      </c>
      <c r="I61" s="28">
        <v>297</v>
      </c>
      <c r="J61" s="28">
        <v>2790</v>
      </c>
      <c r="K61" s="28">
        <v>300</v>
      </c>
      <c r="L61" s="28">
        <v>271</v>
      </c>
      <c r="M61" s="28">
        <v>77</v>
      </c>
      <c r="N61" s="28">
        <v>23</v>
      </c>
      <c r="O61" s="28">
        <v>22</v>
      </c>
      <c r="P61" s="28">
        <v>1488</v>
      </c>
      <c r="Q61" s="28">
        <v>260</v>
      </c>
    </row>
    <row r="62" spans="1:17">
      <c r="A62" t="s">
        <v>315</v>
      </c>
      <c r="B62" t="s">
        <v>316</v>
      </c>
      <c r="C62" t="s">
        <v>317</v>
      </c>
      <c r="D62" s="28">
        <v>0</v>
      </c>
      <c r="E62" s="28">
        <v>10</v>
      </c>
      <c r="F62" s="28">
        <v>0</v>
      </c>
      <c r="G62" s="28">
        <v>10</v>
      </c>
      <c r="H62" s="28">
        <v>0</v>
      </c>
      <c r="I62" s="28">
        <v>10</v>
      </c>
      <c r="J62" s="28">
        <v>0</v>
      </c>
      <c r="K62" s="28">
        <v>10</v>
      </c>
      <c r="L62" s="28">
        <v>0</v>
      </c>
      <c r="M62" s="28">
        <v>10</v>
      </c>
      <c r="N62" s="28">
        <v>0</v>
      </c>
      <c r="O62" s="28">
        <v>10</v>
      </c>
      <c r="P62" s="28">
        <v>0</v>
      </c>
      <c r="Q62" s="28">
        <v>10</v>
      </c>
    </row>
    <row r="63" spans="1:17">
      <c r="A63" t="s">
        <v>318</v>
      </c>
      <c r="B63" t="s">
        <v>319</v>
      </c>
      <c r="C63" t="s">
        <v>320</v>
      </c>
      <c r="D63" s="28">
        <v>3</v>
      </c>
      <c r="E63" s="28">
        <v>5</v>
      </c>
      <c r="F63" s="28">
        <v>3</v>
      </c>
      <c r="G63" s="28">
        <v>5</v>
      </c>
      <c r="H63" s="28">
        <v>3</v>
      </c>
      <c r="I63" s="28">
        <v>5</v>
      </c>
      <c r="J63" s="28">
        <v>3</v>
      </c>
      <c r="K63" s="28">
        <v>5</v>
      </c>
      <c r="L63" s="28">
        <v>0</v>
      </c>
      <c r="M63" s="28">
        <v>10</v>
      </c>
      <c r="N63" s="28">
        <v>0</v>
      </c>
      <c r="O63" s="28">
        <v>10</v>
      </c>
      <c r="P63" s="28">
        <v>0</v>
      </c>
      <c r="Q63" s="28">
        <v>10</v>
      </c>
    </row>
    <row r="64" spans="1:17">
      <c r="A64" t="s">
        <v>321</v>
      </c>
      <c r="B64" t="s">
        <v>322</v>
      </c>
      <c r="C64" t="s">
        <v>323</v>
      </c>
      <c r="D64" s="28">
        <v>362</v>
      </c>
      <c r="E64" s="28">
        <v>86</v>
      </c>
      <c r="F64" s="28">
        <v>190</v>
      </c>
      <c r="G64" s="28">
        <v>53</v>
      </c>
      <c r="H64" s="28">
        <v>190</v>
      </c>
      <c r="I64" s="28">
        <v>53</v>
      </c>
      <c r="J64" s="28">
        <v>151</v>
      </c>
      <c r="K64" s="28">
        <v>46</v>
      </c>
      <c r="L64" s="28">
        <v>39</v>
      </c>
      <c r="M64" s="28">
        <v>15</v>
      </c>
      <c r="N64" s="28">
        <v>0</v>
      </c>
      <c r="O64" s="28">
        <v>10</v>
      </c>
      <c r="P64" s="28">
        <v>172</v>
      </c>
      <c r="Q64" s="28">
        <v>52</v>
      </c>
    </row>
    <row r="65" spans="1:17">
      <c r="A65" t="s">
        <v>324</v>
      </c>
      <c r="B65" t="s">
        <v>325</v>
      </c>
      <c r="C65" t="s">
        <v>326</v>
      </c>
      <c r="D65" s="28">
        <v>399</v>
      </c>
      <c r="E65" s="28">
        <v>66</v>
      </c>
      <c r="F65" s="28">
        <v>203</v>
      </c>
      <c r="G65" s="28">
        <v>37</v>
      </c>
      <c r="H65" s="28">
        <v>203</v>
      </c>
      <c r="I65" s="28">
        <v>37</v>
      </c>
      <c r="J65" s="28">
        <v>148</v>
      </c>
      <c r="K65" s="28">
        <v>34</v>
      </c>
      <c r="L65" s="28">
        <v>55</v>
      </c>
      <c r="M65" s="28">
        <v>19</v>
      </c>
      <c r="N65" s="28">
        <v>0</v>
      </c>
      <c r="O65" s="28">
        <v>10</v>
      </c>
      <c r="P65" s="28">
        <v>196</v>
      </c>
      <c r="Q65" s="28">
        <v>41</v>
      </c>
    </row>
    <row r="66" spans="1:17">
      <c r="A66" t="s">
        <v>327</v>
      </c>
      <c r="B66" t="s">
        <v>328</v>
      </c>
      <c r="C66" t="s">
        <v>329</v>
      </c>
      <c r="D66" s="28">
        <v>114</v>
      </c>
      <c r="E66" s="28">
        <v>41</v>
      </c>
      <c r="F66" s="28">
        <v>39</v>
      </c>
      <c r="G66" s="28">
        <v>19</v>
      </c>
      <c r="H66" s="28">
        <v>39</v>
      </c>
      <c r="I66" s="28">
        <v>19</v>
      </c>
      <c r="J66" s="28">
        <v>32</v>
      </c>
      <c r="K66" s="28">
        <v>16</v>
      </c>
      <c r="L66" s="28">
        <v>7</v>
      </c>
      <c r="M66" s="28">
        <v>8</v>
      </c>
      <c r="N66" s="28">
        <v>0</v>
      </c>
      <c r="O66" s="28">
        <v>10</v>
      </c>
      <c r="P66" s="28">
        <v>75</v>
      </c>
      <c r="Q66" s="28">
        <v>32</v>
      </c>
    </row>
    <row r="67" spans="1:17">
      <c r="A67" t="s">
        <v>330</v>
      </c>
      <c r="B67" t="s">
        <v>331</v>
      </c>
      <c r="C67" t="s">
        <v>332</v>
      </c>
      <c r="D67" s="28">
        <v>0</v>
      </c>
      <c r="E67" s="28">
        <v>10</v>
      </c>
      <c r="F67" s="28">
        <v>0</v>
      </c>
      <c r="G67" s="28">
        <v>10</v>
      </c>
      <c r="H67" s="28">
        <v>0</v>
      </c>
      <c r="I67" s="28">
        <v>10</v>
      </c>
      <c r="J67" s="28">
        <v>0</v>
      </c>
      <c r="K67" s="28">
        <v>10</v>
      </c>
      <c r="L67" s="28">
        <v>0</v>
      </c>
      <c r="M67" s="28">
        <v>10</v>
      </c>
      <c r="N67" s="28">
        <v>0</v>
      </c>
      <c r="O67" s="28">
        <v>10</v>
      </c>
      <c r="P67" s="28">
        <v>0</v>
      </c>
      <c r="Q67" s="28">
        <v>10</v>
      </c>
    </row>
    <row r="68" spans="1:17">
      <c r="A68" t="s">
        <v>333</v>
      </c>
      <c r="B68" t="s">
        <v>334</v>
      </c>
      <c r="C68" t="s">
        <v>335</v>
      </c>
      <c r="D68" s="28">
        <v>68</v>
      </c>
      <c r="E68" s="28">
        <v>33</v>
      </c>
      <c r="F68" s="28">
        <v>55</v>
      </c>
      <c r="G68" s="28">
        <v>29</v>
      </c>
      <c r="H68" s="28">
        <v>55</v>
      </c>
      <c r="I68" s="28">
        <v>29</v>
      </c>
      <c r="J68" s="28">
        <v>52</v>
      </c>
      <c r="K68" s="28">
        <v>28</v>
      </c>
      <c r="L68" s="28">
        <v>3</v>
      </c>
      <c r="M68" s="28">
        <v>6</v>
      </c>
      <c r="N68" s="28">
        <v>0</v>
      </c>
      <c r="O68" s="28">
        <v>10</v>
      </c>
      <c r="P68" s="28">
        <v>13</v>
      </c>
      <c r="Q68" s="28">
        <v>11</v>
      </c>
    </row>
    <row r="69" spans="1:17">
      <c r="A69" t="s">
        <v>336</v>
      </c>
      <c r="B69" t="s">
        <v>337</v>
      </c>
      <c r="C69" t="s">
        <v>338</v>
      </c>
      <c r="D69" s="28">
        <v>302</v>
      </c>
      <c r="E69" s="28">
        <v>57</v>
      </c>
      <c r="F69" s="28">
        <v>162</v>
      </c>
      <c r="G69" s="28">
        <v>39</v>
      </c>
      <c r="H69" s="28">
        <v>162</v>
      </c>
      <c r="I69" s="28">
        <v>39</v>
      </c>
      <c r="J69" s="28">
        <v>117</v>
      </c>
      <c r="K69" s="28">
        <v>26</v>
      </c>
      <c r="L69" s="28">
        <v>45</v>
      </c>
      <c r="M69" s="28">
        <v>22</v>
      </c>
      <c r="N69" s="28">
        <v>0</v>
      </c>
      <c r="O69" s="28">
        <v>10</v>
      </c>
      <c r="P69" s="28">
        <v>140</v>
      </c>
      <c r="Q69" s="28">
        <v>41</v>
      </c>
    </row>
    <row r="70" spans="1:17">
      <c r="A70" t="s">
        <v>339</v>
      </c>
      <c r="B70" t="s">
        <v>340</v>
      </c>
      <c r="C70" t="s">
        <v>341</v>
      </c>
      <c r="D70" s="28">
        <v>42</v>
      </c>
      <c r="E70" s="28">
        <v>24</v>
      </c>
      <c r="F70" s="28">
        <v>25</v>
      </c>
      <c r="G70" s="28">
        <v>16</v>
      </c>
      <c r="H70" s="28">
        <v>25</v>
      </c>
      <c r="I70" s="28">
        <v>16</v>
      </c>
      <c r="J70" s="28">
        <v>25</v>
      </c>
      <c r="K70" s="28">
        <v>16</v>
      </c>
      <c r="L70" s="28">
        <v>0</v>
      </c>
      <c r="M70" s="28">
        <v>10</v>
      </c>
      <c r="N70" s="28">
        <v>0</v>
      </c>
      <c r="O70" s="28">
        <v>10</v>
      </c>
      <c r="P70" s="28">
        <v>17</v>
      </c>
      <c r="Q70" s="28">
        <v>17</v>
      </c>
    </row>
    <row r="71" spans="1:17">
      <c r="A71" t="s">
        <v>342</v>
      </c>
      <c r="B71" t="s">
        <v>343</v>
      </c>
      <c r="C71" t="s">
        <v>344</v>
      </c>
      <c r="D71" s="28">
        <v>301</v>
      </c>
      <c r="E71" s="28">
        <v>294</v>
      </c>
      <c r="F71" s="28">
        <v>245</v>
      </c>
      <c r="G71" s="28">
        <v>283</v>
      </c>
      <c r="H71" s="28">
        <v>245</v>
      </c>
      <c r="I71" s="28">
        <v>283</v>
      </c>
      <c r="J71" s="28">
        <v>212</v>
      </c>
      <c r="K71" s="28">
        <v>279</v>
      </c>
      <c r="L71" s="28">
        <v>33</v>
      </c>
      <c r="M71" s="28">
        <v>37</v>
      </c>
      <c r="N71" s="28">
        <v>0</v>
      </c>
      <c r="O71" s="28">
        <v>10</v>
      </c>
      <c r="P71" s="28">
        <v>56</v>
      </c>
      <c r="Q71" s="28">
        <v>32</v>
      </c>
    </row>
    <row r="72" spans="1:17">
      <c r="A72" t="s">
        <v>345</v>
      </c>
      <c r="B72" t="s">
        <v>346</v>
      </c>
      <c r="C72" t="s">
        <v>347</v>
      </c>
      <c r="D72" s="28">
        <v>20668</v>
      </c>
      <c r="E72" s="28">
        <v>627</v>
      </c>
      <c r="F72" s="28">
        <v>12637</v>
      </c>
      <c r="G72" s="28">
        <v>441</v>
      </c>
      <c r="H72" s="28">
        <v>12317</v>
      </c>
      <c r="I72" s="28">
        <v>430</v>
      </c>
      <c r="J72" s="28">
        <v>11423</v>
      </c>
      <c r="K72" s="28">
        <v>457</v>
      </c>
      <c r="L72" s="28">
        <v>894</v>
      </c>
      <c r="M72" s="28">
        <v>135</v>
      </c>
      <c r="N72" s="28">
        <v>320</v>
      </c>
      <c r="O72" s="28">
        <v>66</v>
      </c>
      <c r="P72" s="28">
        <v>8031</v>
      </c>
      <c r="Q72" s="28">
        <v>392</v>
      </c>
    </row>
    <row r="73" spans="1:17">
      <c r="A73" t="s">
        <v>348</v>
      </c>
      <c r="B73" t="s">
        <v>349</v>
      </c>
      <c r="C73" t="s">
        <v>350</v>
      </c>
      <c r="D73" s="28">
        <v>43</v>
      </c>
      <c r="E73" s="28">
        <v>26</v>
      </c>
      <c r="F73" s="28">
        <v>28</v>
      </c>
      <c r="G73" s="28">
        <v>18</v>
      </c>
      <c r="H73" s="28">
        <v>28</v>
      </c>
      <c r="I73" s="28">
        <v>18</v>
      </c>
      <c r="J73" s="28">
        <v>25</v>
      </c>
      <c r="K73" s="28">
        <v>17</v>
      </c>
      <c r="L73" s="28">
        <v>3</v>
      </c>
      <c r="M73" s="28">
        <v>4</v>
      </c>
      <c r="N73" s="28">
        <v>0</v>
      </c>
      <c r="O73" s="28">
        <v>10</v>
      </c>
      <c r="P73" s="28">
        <v>15</v>
      </c>
      <c r="Q73" s="28">
        <v>12</v>
      </c>
    </row>
    <row r="74" spans="1:17">
      <c r="A74" t="s">
        <v>351</v>
      </c>
      <c r="B74" t="s">
        <v>352</v>
      </c>
      <c r="C74" t="s">
        <v>353</v>
      </c>
      <c r="D74" s="28">
        <v>30</v>
      </c>
      <c r="E74" s="28">
        <v>18</v>
      </c>
      <c r="F74" s="28">
        <v>14</v>
      </c>
      <c r="G74" s="28">
        <v>10</v>
      </c>
      <c r="H74" s="28">
        <v>14</v>
      </c>
      <c r="I74" s="28">
        <v>10</v>
      </c>
      <c r="J74" s="28">
        <v>14</v>
      </c>
      <c r="K74" s="28">
        <v>10</v>
      </c>
      <c r="L74" s="28">
        <v>0</v>
      </c>
      <c r="M74" s="28">
        <v>10</v>
      </c>
      <c r="N74" s="28">
        <v>0</v>
      </c>
      <c r="O74" s="28">
        <v>10</v>
      </c>
      <c r="P74" s="28">
        <v>16</v>
      </c>
      <c r="Q74" s="28">
        <v>12</v>
      </c>
    </row>
    <row r="75" spans="1:17">
      <c r="A75" t="s">
        <v>354</v>
      </c>
      <c r="B75" t="s">
        <v>355</v>
      </c>
      <c r="C75" t="s">
        <v>356</v>
      </c>
      <c r="D75" s="28">
        <v>21</v>
      </c>
      <c r="E75" s="28">
        <v>12</v>
      </c>
      <c r="F75" s="28">
        <v>10</v>
      </c>
      <c r="G75" s="28">
        <v>7</v>
      </c>
      <c r="H75" s="28">
        <v>10</v>
      </c>
      <c r="I75" s="28">
        <v>7</v>
      </c>
      <c r="J75" s="28">
        <v>10</v>
      </c>
      <c r="K75" s="28">
        <v>7</v>
      </c>
      <c r="L75" s="28">
        <v>0</v>
      </c>
      <c r="M75" s="28">
        <v>10</v>
      </c>
      <c r="N75" s="28">
        <v>0</v>
      </c>
      <c r="O75" s="28">
        <v>10</v>
      </c>
      <c r="P75" s="28">
        <v>11</v>
      </c>
      <c r="Q75" s="28">
        <v>8</v>
      </c>
    </row>
    <row r="76" spans="1:17">
      <c r="A76" t="s">
        <v>357</v>
      </c>
      <c r="B76" t="s">
        <v>358</v>
      </c>
      <c r="C76" t="s">
        <v>359</v>
      </c>
      <c r="D76" s="28">
        <v>0</v>
      </c>
      <c r="E76" s="28">
        <v>10</v>
      </c>
      <c r="F76" s="28">
        <v>0</v>
      </c>
      <c r="G76" s="28">
        <v>10</v>
      </c>
      <c r="H76" s="28">
        <v>0</v>
      </c>
      <c r="I76" s="28">
        <v>10</v>
      </c>
      <c r="J76" s="28">
        <v>0</v>
      </c>
      <c r="K76" s="28">
        <v>10</v>
      </c>
      <c r="L76" s="28">
        <v>0</v>
      </c>
      <c r="M76" s="28">
        <v>10</v>
      </c>
      <c r="N76" s="28">
        <v>0</v>
      </c>
      <c r="O76" s="28">
        <v>10</v>
      </c>
      <c r="P76" s="28">
        <v>0</v>
      </c>
      <c r="Q76" s="28">
        <v>10</v>
      </c>
    </row>
    <row r="77" spans="1:17">
      <c r="A77" t="s">
        <v>360</v>
      </c>
      <c r="B77" t="s">
        <v>361</v>
      </c>
      <c r="C77" t="s">
        <v>362</v>
      </c>
      <c r="D77" s="28">
        <v>58</v>
      </c>
      <c r="E77" s="28">
        <v>24</v>
      </c>
      <c r="F77" s="28">
        <v>29</v>
      </c>
      <c r="G77" s="28">
        <v>13</v>
      </c>
      <c r="H77" s="28">
        <v>29</v>
      </c>
      <c r="I77" s="28">
        <v>13</v>
      </c>
      <c r="J77" s="28">
        <v>27</v>
      </c>
      <c r="K77" s="28">
        <v>12</v>
      </c>
      <c r="L77" s="28">
        <v>2</v>
      </c>
      <c r="M77" s="28">
        <v>2</v>
      </c>
      <c r="N77" s="28">
        <v>0</v>
      </c>
      <c r="O77" s="28">
        <v>10</v>
      </c>
      <c r="P77" s="28">
        <v>29</v>
      </c>
      <c r="Q77" s="28">
        <v>17</v>
      </c>
    </row>
    <row r="78" spans="1:17">
      <c r="A78" t="s">
        <v>363</v>
      </c>
      <c r="B78" t="s">
        <v>364</v>
      </c>
      <c r="C78" t="s">
        <v>365</v>
      </c>
      <c r="D78" s="28">
        <v>460</v>
      </c>
      <c r="E78" s="28">
        <v>99</v>
      </c>
      <c r="F78" s="28">
        <v>265</v>
      </c>
      <c r="G78" s="28">
        <v>72</v>
      </c>
      <c r="H78" s="28">
        <v>265</v>
      </c>
      <c r="I78" s="28">
        <v>72</v>
      </c>
      <c r="J78" s="28">
        <v>245</v>
      </c>
      <c r="K78" s="28">
        <v>63</v>
      </c>
      <c r="L78" s="28">
        <v>20</v>
      </c>
      <c r="M78" s="28">
        <v>22</v>
      </c>
      <c r="N78" s="28">
        <v>0</v>
      </c>
      <c r="O78" s="28">
        <v>10</v>
      </c>
      <c r="P78" s="28">
        <v>195</v>
      </c>
      <c r="Q78" s="28">
        <v>53</v>
      </c>
    </row>
    <row r="79" spans="1:17">
      <c r="A79" t="s">
        <v>366</v>
      </c>
      <c r="B79" t="s">
        <v>367</v>
      </c>
      <c r="C79" t="s">
        <v>368</v>
      </c>
      <c r="D79" s="28">
        <v>40</v>
      </c>
      <c r="E79" s="28">
        <v>31</v>
      </c>
      <c r="F79" s="28">
        <v>24</v>
      </c>
      <c r="G79" s="28">
        <v>18</v>
      </c>
      <c r="H79" s="28">
        <v>24</v>
      </c>
      <c r="I79" s="28">
        <v>18</v>
      </c>
      <c r="J79" s="28">
        <v>24</v>
      </c>
      <c r="K79" s="28">
        <v>18</v>
      </c>
      <c r="L79" s="28">
        <v>0</v>
      </c>
      <c r="M79" s="28">
        <v>10</v>
      </c>
      <c r="N79" s="28">
        <v>0</v>
      </c>
      <c r="O79" s="28">
        <v>10</v>
      </c>
      <c r="P79" s="28">
        <v>16</v>
      </c>
      <c r="Q79" s="28">
        <v>19</v>
      </c>
    </row>
    <row r="80" spans="1:17">
      <c r="A80" t="s">
        <v>369</v>
      </c>
      <c r="B80" t="s">
        <v>370</v>
      </c>
      <c r="C80" t="s">
        <v>371</v>
      </c>
      <c r="D80" s="28">
        <v>53</v>
      </c>
      <c r="E80" s="28">
        <v>28</v>
      </c>
      <c r="F80" s="28">
        <v>19</v>
      </c>
      <c r="G80" s="28">
        <v>13</v>
      </c>
      <c r="H80" s="28">
        <v>19</v>
      </c>
      <c r="I80" s="28">
        <v>13</v>
      </c>
      <c r="J80" s="28">
        <v>19</v>
      </c>
      <c r="K80" s="28">
        <v>13</v>
      </c>
      <c r="L80" s="28">
        <v>0</v>
      </c>
      <c r="M80" s="28">
        <v>10</v>
      </c>
      <c r="N80" s="28">
        <v>0</v>
      </c>
      <c r="O80" s="28">
        <v>10</v>
      </c>
      <c r="P80" s="28">
        <v>34</v>
      </c>
      <c r="Q80" s="28">
        <v>22</v>
      </c>
    </row>
    <row r="81" spans="1:17">
      <c r="A81" t="s">
        <v>372</v>
      </c>
      <c r="B81" t="s">
        <v>373</v>
      </c>
      <c r="C81" t="s">
        <v>374</v>
      </c>
      <c r="D81" s="28">
        <v>62</v>
      </c>
      <c r="E81" s="28">
        <v>22</v>
      </c>
      <c r="F81" s="28">
        <v>40</v>
      </c>
      <c r="G81" s="28">
        <v>15</v>
      </c>
      <c r="H81" s="28">
        <v>40</v>
      </c>
      <c r="I81" s="28">
        <v>15</v>
      </c>
      <c r="J81" s="28">
        <v>35</v>
      </c>
      <c r="K81" s="28">
        <v>14</v>
      </c>
      <c r="L81" s="28">
        <v>5</v>
      </c>
      <c r="M81" s="28">
        <v>6</v>
      </c>
      <c r="N81" s="28">
        <v>0</v>
      </c>
      <c r="O81" s="28">
        <v>10</v>
      </c>
      <c r="P81" s="28">
        <v>22</v>
      </c>
      <c r="Q81" s="28">
        <v>12</v>
      </c>
    </row>
    <row r="82" spans="1:17">
      <c r="A82" t="s">
        <v>375</v>
      </c>
      <c r="B82" t="s">
        <v>376</v>
      </c>
      <c r="C82" t="s">
        <v>377</v>
      </c>
      <c r="D82" s="28">
        <v>0</v>
      </c>
      <c r="E82" s="28">
        <v>10</v>
      </c>
      <c r="F82" s="28">
        <v>0</v>
      </c>
      <c r="G82" s="28">
        <v>10</v>
      </c>
      <c r="H82" s="28">
        <v>0</v>
      </c>
      <c r="I82" s="28">
        <v>10</v>
      </c>
      <c r="J82" s="28">
        <v>0</v>
      </c>
      <c r="K82" s="28">
        <v>10</v>
      </c>
      <c r="L82" s="28">
        <v>0</v>
      </c>
      <c r="M82" s="28">
        <v>10</v>
      </c>
      <c r="N82" s="28">
        <v>0</v>
      </c>
      <c r="O82" s="28">
        <v>10</v>
      </c>
      <c r="P82" s="28">
        <v>0</v>
      </c>
      <c r="Q82" s="28">
        <v>10</v>
      </c>
    </row>
    <row r="83" spans="1:17">
      <c r="A83" t="s">
        <v>378</v>
      </c>
      <c r="B83" t="s">
        <v>379</v>
      </c>
      <c r="C83" t="s">
        <v>380</v>
      </c>
      <c r="D83" s="28">
        <v>29</v>
      </c>
      <c r="E83" s="28">
        <v>12</v>
      </c>
      <c r="F83" s="28">
        <v>15</v>
      </c>
      <c r="G83" s="28">
        <v>8</v>
      </c>
      <c r="H83" s="28">
        <v>15</v>
      </c>
      <c r="I83" s="28">
        <v>8</v>
      </c>
      <c r="J83" s="28">
        <v>12</v>
      </c>
      <c r="K83" s="28">
        <v>7</v>
      </c>
      <c r="L83" s="28">
        <v>3</v>
      </c>
      <c r="M83" s="28">
        <v>4</v>
      </c>
      <c r="N83" s="28">
        <v>0</v>
      </c>
      <c r="O83" s="28">
        <v>10</v>
      </c>
      <c r="P83" s="28">
        <v>14</v>
      </c>
      <c r="Q83" s="28">
        <v>9</v>
      </c>
    </row>
    <row r="84" spans="1:17">
      <c r="A84" t="s">
        <v>381</v>
      </c>
      <c r="B84" t="s">
        <v>382</v>
      </c>
      <c r="C84" t="s">
        <v>383</v>
      </c>
      <c r="D84" s="28">
        <v>18</v>
      </c>
      <c r="E84" s="28">
        <v>12</v>
      </c>
      <c r="F84" s="28">
        <v>12</v>
      </c>
      <c r="G84" s="28">
        <v>10</v>
      </c>
      <c r="H84" s="28">
        <v>12</v>
      </c>
      <c r="I84" s="28">
        <v>10</v>
      </c>
      <c r="J84" s="28">
        <v>9</v>
      </c>
      <c r="K84" s="28">
        <v>8</v>
      </c>
      <c r="L84" s="28">
        <v>3</v>
      </c>
      <c r="M84" s="28">
        <v>4</v>
      </c>
      <c r="N84" s="28">
        <v>0</v>
      </c>
      <c r="O84" s="28">
        <v>10</v>
      </c>
      <c r="P84" s="28">
        <v>6</v>
      </c>
      <c r="Q84" s="28">
        <v>5</v>
      </c>
    </row>
    <row r="85" spans="1:17">
      <c r="A85" t="s">
        <v>384</v>
      </c>
      <c r="B85" t="s">
        <v>385</v>
      </c>
      <c r="C85" t="s">
        <v>386</v>
      </c>
      <c r="D85" s="28">
        <v>328</v>
      </c>
      <c r="E85" s="28">
        <v>77</v>
      </c>
      <c r="F85" s="28">
        <v>224</v>
      </c>
      <c r="G85" s="28">
        <v>59</v>
      </c>
      <c r="H85" s="28">
        <v>219</v>
      </c>
      <c r="I85" s="28">
        <v>58</v>
      </c>
      <c r="J85" s="28">
        <v>193</v>
      </c>
      <c r="K85" s="28">
        <v>54</v>
      </c>
      <c r="L85" s="28">
        <v>26</v>
      </c>
      <c r="M85" s="28">
        <v>22</v>
      </c>
      <c r="N85" s="28">
        <v>5</v>
      </c>
      <c r="O85" s="28">
        <v>7</v>
      </c>
      <c r="P85" s="28">
        <v>104</v>
      </c>
      <c r="Q85" s="28">
        <v>36</v>
      </c>
    </row>
    <row r="86" spans="1:17">
      <c r="A86" t="s">
        <v>387</v>
      </c>
      <c r="B86" t="s">
        <v>388</v>
      </c>
      <c r="C86" t="s">
        <v>389</v>
      </c>
      <c r="D86" s="28">
        <v>0</v>
      </c>
      <c r="E86" s="28">
        <v>10</v>
      </c>
      <c r="F86" s="28">
        <v>0</v>
      </c>
      <c r="G86" s="28">
        <v>10</v>
      </c>
      <c r="H86" s="28">
        <v>0</v>
      </c>
      <c r="I86" s="28">
        <v>10</v>
      </c>
      <c r="J86" s="28">
        <v>0</v>
      </c>
      <c r="K86" s="28">
        <v>10</v>
      </c>
      <c r="L86" s="28">
        <v>0</v>
      </c>
      <c r="M86" s="28">
        <v>10</v>
      </c>
      <c r="N86" s="28">
        <v>0</v>
      </c>
      <c r="O86" s="28">
        <v>10</v>
      </c>
      <c r="P86" s="28">
        <v>0</v>
      </c>
      <c r="Q86" s="28">
        <v>10</v>
      </c>
    </row>
    <row r="87" spans="1:17">
      <c r="A87" t="s">
        <v>390</v>
      </c>
      <c r="B87" t="s">
        <v>391</v>
      </c>
      <c r="C87" t="s">
        <v>392</v>
      </c>
      <c r="D87" s="28">
        <v>1087</v>
      </c>
      <c r="E87" s="28">
        <v>96</v>
      </c>
      <c r="F87" s="28">
        <v>780</v>
      </c>
      <c r="G87" s="28">
        <v>75</v>
      </c>
      <c r="H87" s="28">
        <v>780</v>
      </c>
      <c r="I87" s="28">
        <v>75</v>
      </c>
      <c r="J87" s="28">
        <v>734</v>
      </c>
      <c r="K87" s="28">
        <v>72</v>
      </c>
      <c r="L87" s="28">
        <v>46</v>
      </c>
      <c r="M87" s="28">
        <v>17</v>
      </c>
      <c r="N87" s="28">
        <v>0</v>
      </c>
      <c r="O87" s="28">
        <v>10</v>
      </c>
      <c r="P87" s="28">
        <v>307</v>
      </c>
      <c r="Q87" s="28">
        <v>49</v>
      </c>
    </row>
    <row r="88" spans="1:17">
      <c r="A88" t="s">
        <v>393</v>
      </c>
      <c r="B88" t="s">
        <v>394</v>
      </c>
      <c r="C88" t="s">
        <v>395</v>
      </c>
      <c r="D88" s="28">
        <v>23</v>
      </c>
      <c r="E88" s="28">
        <v>13</v>
      </c>
      <c r="F88" s="28">
        <v>13</v>
      </c>
      <c r="G88" s="28">
        <v>8</v>
      </c>
      <c r="H88" s="28">
        <v>13</v>
      </c>
      <c r="I88" s="28">
        <v>8</v>
      </c>
      <c r="J88" s="28">
        <v>2</v>
      </c>
      <c r="K88" s="28">
        <v>3</v>
      </c>
      <c r="L88" s="28">
        <v>11</v>
      </c>
      <c r="M88" s="28">
        <v>8</v>
      </c>
      <c r="N88" s="28">
        <v>0</v>
      </c>
      <c r="O88" s="28">
        <v>10</v>
      </c>
      <c r="P88" s="28">
        <v>10</v>
      </c>
      <c r="Q88" s="28">
        <v>7</v>
      </c>
    </row>
    <row r="89" spans="1:17">
      <c r="A89" t="s">
        <v>396</v>
      </c>
      <c r="B89" t="s">
        <v>397</v>
      </c>
      <c r="C89" t="s">
        <v>398</v>
      </c>
      <c r="D89" s="28">
        <v>113</v>
      </c>
      <c r="E89" s="28">
        <v>31</v>
      </c>
      <c r="F89" s="28">
        <v>69</v>
      </c>
      <c r="G89" s="28">
        <v>21</v>
      </c>
      <c r="H89" s="28">
        <v>69</v>
      </c>
      <c r="I89" s="28">
        <v>21</v>
      </c>
      <c r="J89" s="28">
        <v>53</v>
      </c>
      <c r="K89" s="28">
        <v>19</v>
      </c>
      <c r="L89" s="28">
        <v>16</v>
      </c>
      <c r="M89" s="28">
        <v>11</v>
      </c>
      <c r="N89" s="28">
        <v>0</v>
      </c>
      <c r="O89" s="28">
        <v>10</v>
      </c>
      <c r="P89" s="28">
        <v>44</v>
      </c>
      <c r="Q89" s="28">
        <v>17</v>
      </c>
    </row>
    <row r="90" spans="1:17">
      <c r="A90" t="s">
        <v>399</v>
      </c>
      <c r="B90" t="s">
        <v>400</v>
      </c>
      <c r="C90" t="s">
        <v>401</v>
      </c>
      <c r="D90" s="28">
        <v>1680</v>
      </c>
      <c r="E90" s="28">
        <v>133</v>
      </c>
      <c r="F90" s="28">
        <v>1215</v>
      </c>
      <c r="G90" s="28">
        <v>329</v>
      </c>
      <c r="H90" s="28">
        <v>1215</v>
      </c>
      <c r="I90" s="28">
        <v>329</v>
      </c>
      <c r="J90" s="28">
        <v>1125</v>
      </c>
      <c r="K90" s="28">
        <v>352</v>
      </c>
      <c r="L90" s="28">
        <v>90</v>
      </c>
      <c r="M90" s="28">
        <v>45</v>
      </c>
      <c r="N90" s="28">
        <v>0</v>
      </c>
      <c r="O90" s="28">
        <v>10</v>
      </c>
      <c r="P90" s="28">
        <v>465</v>
      </c>
      <c r="Q90" s="28">
        <v>263</v>
      </c>
    </row>
    <row r="91" spans="1:17">
      <c r="A91" t="s">
        <v>402</v>
      </c>
      <c r="B91" t="s">
        <v>403</v>
      </c>
      <c r="C91" t="s">
        <v>404</v>
      </c>
      <c r="D91" s="28">
        <v>0</v>
      </c>
      <c r="E91" s="28">
        <v>10</v>
      </c>
      <c r="F91" s="28">
        <v>0</v>
      </c>
      <c r="G91" s="28">
        <v>10</v>
      </c>
      <c r="H91" s="28">
        <v>0</v>
      </c>
      <c r="I91" s="28">
        <v>10</v>
      </c>
      <c r="J91" s="28">
        <v>0</v>
      </c>
      <c r="K91" s="28">
        <v>10</v>
      </c>
      <c r="L91" s="28">
        <v>0</v>
      </c>
      <c r="M91" s="28">
        <v>10</v>
      </c>
      <c r="N91" s="28">
        <v>0</v>
      </c>
      <c r="O91" s="28">
        <v>10</v>
      </c>
      <c r="P91" s="28">
        <v>0</v>
      </c>
      <c r="Q91" s="28">
        <v>10</v>
      </c>
    </row>
    <row r="92" spans="1:17">
      <c r="A92" t="s">
        <v>405</v>
      </c>
      <c r="B92" t="s">
        <v>406</v>
      </c>
      <c r="C92" t="s">
        <v>407</v>
      </c>
      <c r="D92" s="28">
        <v>5389</v>
      </c>
      <c r="E92" s="28">
        <v>420</v>
      </c>
      <c r="F92" s="28">
        <v>3752</v>
      </c>
      <c r="G92" s="28">
        <v>308</v>
      </c>
      <c r="H92" s="28">
        <v>3678</v>
      </c>
      <c r="I92" s="28">
        <v>304</v>
      </c>
      <c r="J92" s="28">
        <v>3529</v>
      </c>
      <c r="K92" s="28">
        <v>296</v>
      </c>
      <c r="L92" s="28">
        <v>149</v>
      </c>
      <c r="M92" s="28">
        <v>55</v>
      </c>
      <c r="N92" s="28">
        <v>74</v>
      </c>
      <c r="O92" s="28">
        <v>33</v>
      </c>
      <c r="P92" s="28">
        <v>1637</v>
      </c>
      <c r="Q92" s="28">
        <v>254</v>
      </c>
    </row>
    <row r="93" spans="1:17">
      <c r="A93" t="s">
        <v>408</v>
      </c>
      <c r="B93" t="s">
        <v>409</v>
      </c>
      <c r="C93" t="s">
        <v>410</v>
      </c>
      <c r="D93" s="28">
        <v>46</v>
      </c>
      <c r="E93" s="28">
        <v>27</v>
      </c>
      <c r="F93" s="28">
        <v>16</v>
      </c>
      <c r="G93" s="28">
        <v>14</v>
      </c>
      <c r="H93" s="28">
        <v>16</v>
      </c>
      <c r="I93" s="28">
        <v>14</v>
      </c>
      <c r="J93" s="28">
        <v>8</v>
      </c>
      <c r="K93" s="28">
        <v>6</v>
      </c>
      <c r="L93" s="28">
        <v>8</v>
      </c>
      <c r="M93" s="28">
        <v>10</v>
      </c>
      <c r="N93" s="28">
        <v>0</v>
      </c>
      <c r="O93" s="28">
        <v>10</v>
      </c>
      <c r="P93" s="28">
        <v>30</v>
      </c>
      <c r="Q93" s="28">
        <v>19</v>
      </c>
    </row>
    <row r="94" spans="1:17">
      <c r="A94" t="s">
        <v>411</v>
      </c>
      <c r="B94" t="s">
        <v>412</v>
      </c>
      <c r="C94" t="s">
        <v>413</v>
      </c>
      <c r="D94" s="28">
        <v>310</v>
      </c>
      <c r="E94" s="28">
        <v>58</v>
      </c>
      <c r="F94" s="28">
        <v>205</v>
      </c>
      <c r="G94" s="28">
        <v>42</v>
      </c>
      <c r="H94" s="28">
        <v>205</v>
      </c>
      <c r="I94" s="28">
        <v>42</v>
      </c>
      <c r="J94" s="28">
        <v>146</v>
      </c>
      <c r="K94" s="28">
        <v>35</v>
      </c>
      <c r="L94" s="28">
        <v>59</v>
      </c>
      <c r="M94" s="28">
        <v>23</v>
      </c>
      <c r="N94" s="28">
        <v>0</v>
      </c>
      <c r="O94" s="28">
        <v>10</v>
      </c>
      <c r="P94" s="28">
        <v>105</v>
      </c>
      <c r="Q94" s="28">
        <v>27</v>
      </c>
    </row>
    <row r="95" spans="1:17">
      <c r="A95" t="s">
        <v>414</v>
      </c>
      <c r="B95" t="s">
        <v>415</v>
      </c>
      <c r="C95" t="s">
        <v>416</v>
      </c>
      <c r="D95" s="28">
        <v>46</v>
      </c>
      <c r="E95" s="28">
        <v>44</v>
      </c>
      <c r="F95" s="28">
        <v>46</v>
      </c>
      <c r="G95" s="28">
        <v>44</v>
      </c>
      <c r="H95" s="28">
        <v>46</v>
      </c>
      <c r="I95" s="28">
        <v>44</v>
      </c>
      <c r="J95" s="28">
        <v>46</v>
      </c>
      <c r="K95" s="28">
        <v>44</v>
      </c>
      <c r="L95" s="28">
        <v>0</v>
      </c>
      <c r="M95" s="28">
        <v>10</v>
      </c>
      <c r="N95" s="28">
        <v>0</v>
      </c>
      <c r="O95" s="28">
        <v>10</v>
      </c>
      <c r="P95" s="28">
        <v>0</v>
      </c>
      <c r="Q95" s="28">
        <v>10</v>
      </c>
    </row>
    <row r="96" spans="1:17">
      <c r="A96" t="s">
        <v>417</v>
      </c>
      <c r="B96" t="s">
        <v>418</v>
      </c>
      <c r="C96" t="s">
        <v>419</v>
      </c>
      <c r="D96" s="28">
        <v>52</v>
      </c>
      <c r="E96" s="28">
        <v>35</v>
      </c>
      <c r="F96" s="28">
        <v>21</v>
      </c>
      <c r="G96" s="28">
        <v>26</v>
      </c>
      <c r="H96" s="28">
        <v>21</v>
      </c>
      <c r="I96" s="28">
        <v>26</v>
      </c>
      <c r="J96" s="28">
        <v>16</v>
      </c>
      <c r="K96" s="28">
        <v>17</v>
      </c>
      <c r="L96" s="28">
        <v>5</v>
      </c>
      <c r="M96" s="28">
        <v>9</v>
      </c>
      <c r="N96" s="28">
        <v>0</v>
      </c>
      <c r="O96" s="28">
        <v>10</v>
      </c>
      <c r="P96" s="28">
        <v>31</v>
      </c>
      <c r="Q96" s="28">
        <v>17</v>
      </c>
    </row>
    <row r="97" spans="1:17">
      <c r="A97" t="s">
        <v>420</v>
      </c>
      <c r="B97" t="s">
        <v>421</v>
      </c>
      <c r="C97" t="s">
        <v>422</v>
      </c>
      <c r="D97" s="28">
        <v>0</v>
      </c>
      <c r="E97" s="28">
        <v>10</v>
      </c>
      <c r="F97" s="28">
        <v>0</v>
      </c>
      <c r="G97" s="28">
        <v>10</v>
      </c>
      <c r="H97" s="28">
        <v>0</v>
      </c>
      <c r="I97" s="28">
        <v>10</v>
      </c>
      <c r="J97" s="28">
        <v>0</v>
      </c>
      <c r="K97" s="28">
        <v>10</v>
      </c>
      <c r="L97" s="28">
        <v>0</v>
      </c>
      <c r="M97" s="28">
        <v>10</v>
      </c>
      <c r="N97" s="28">
        <v>0</v>
      </c>
      <c r="O97" s="28">
        <v>10</v>
      </c>
      <c r="P97" s="28">
        <v>0</v>
      </c>
      <c r="Q97" s="28">
        <v>10</v>
      </c>
    </row>
    <row r="98" spans="1:17">
      <c r="A98" t="s">
        <v>423</v>
      </c>
      <c r="B98" t="s">
        <v>424</v>
      </c>
      <c r="C98" t="s">
        <v>425</v>
      </c>
      <c r="D98" s="28">
        <v>35</v>
      </c>
      <c r="E98" s="28">
        <v>16</v>
      </c>
      <c r="F98" s="28">
        <v>14</v>
      </c>
      <c r="G98" s="28">
        <v>10</v>
      </c>
      <c r="H98" s="28">
        <v>14</v>
      </c>
      <c r="I98" s="28">
        <v>10</v>
      </c>
      <c r="J98" s="28">
        <v>12</v>
      </c>
      <c r="K98" s="28">
        <v>9</v>
      </c>
      <c r="L98" s="28">
        <v>2</v>
      </c>
      <c r="M98" s="28">
        <v>3</v>
      </c>
      <c r="N98" s="28">
        <v>0</v>
      </c>
      <c r="O98" s="28">
        <v>10</v>
      </c>
      <c r="P98" s="28">
        <v>21</v>
      </c>
      <c r="Q98" s="28">
        <v>13</v>
      </c>
    </row>
    <row r="99" spans="1:17">
      <c r="A99" t="s">
        <v>426</v>
      </c>
      <c r="B99" t="s">
        <v>427</v>
      </c>
      <c r="C99" t="s">
        <v>428</v>
      </c>
      <c r="D99" s="28">
        <v>174</v>
      </c>
      <c r="E99" s="28">
        <v>44</v>
      </c>
      <c r="F99" s="28">
        <v>108</v>
      </c>
      <c r="G99" s="28">
        <v>28</v>
      </c>
      <c r="H99" s="28">
        <v>108</v>
      </c>
      <c r="I99" s="28">
        <v>28</v>
      </c>
      <c r="J99" s="28">
        <v>60</v>
      </c>
      <c r="K99" s="28">
        <v>19</v>
      </c>
      <c r="L99" s="28">
        <v>48</v>
      </c>
      <c r="M99" s="28">
        <v>16</v>
      </c>
      <c r="N99" s="28">
        <v>0</v>
      </c>
      <c r="O99" s="28">
        <v>10</v>
      </c>
      <c r="P99" s="28">
        <v>66</v>
      </c>
      <c r="Q99" s="28">
        <v>25</v>
      </c>
    </row>
    <row r="100" spans="1:17">
      <c r="A100" t="s">
        <v>429</v>
      </c>
      <c r="B100" t="s">
        <v>430</v>
      </c>
      <c r="C100" t="s">
        <v>431</v>
      </c>
      <c r="D100" s="28">
        <v>843</v>
      </c>
      <c r="E100" s="28">
        <v>182</v>
      </c>
      <c r="F100" s="28">
        <v>570</v>
      </c>
      <c r="G100" s="28">
        <v>172</v>
      </c>
      <c r="H100" s="28">
        <v>570</v>
      </c>
      <c r="I100" s="28">
        <v>172</v>
      </c>
      <c r="J100" s="28">
        <v>470</v>
      </c>
      <c r="K100" s="28">
        <v>171</v>
      </c>
      <c r="L100" s="28">
        <v>100</v>
      </c>
      <c r="M100" s="28">
        <v>37</v>
      </c>
      <c r="N100" s="28">
        <v>0</v>
      </c>
      <c r="O100" s="28">
        <v>10</v>
      </c>
      <c r="P100" s="28">
        <v>273</v>
      </c>
      <c r="Q100" s="28">
        <v>56</v>
      </c>
    </row>
    <row r="101" spans="1:17">
      <c r="A101" t="s">
        <v>432</v>
      </c>
      <c r="B101" t="s">
        <v>433</v>
      </c>
      <c r="C101" t="s">
        <v>434</v>
      </c>
      <c r="D101" s="28">
        <v>27</v>
      </c>
      <c r="E101" s="28">
        <v>26</v>
      </c>
      <c r="F101" s="28">
        <v>24</v>
      </c>
      <c r="G101" s="28">
        <v>23</v>
      </c>
      <c r="H101" s="28">
        <v>24</v>
      </c>
      <c r="I101" s="28">
        <v>23</v>
      </c>
      <c r="J101" s="28">
        <v>24</v>
      </c>
      <c r="K101" s="28">
        <v>23</v>
      </c>
      <c r="L101" s="28">
        <v>0</v>
      </c>
      <c r="M101" s="28">
        <v>10</v>
      </c>
      <c r="N101" s="28">
        <v>0</v>
      </c>
      <c r="O101" s="28">
        <v>10</v>
      </c>
      <c r="P101" s="28">
        <v>3</v>
      </c>
      <c r="Q101" s="28">
        <v>14</v>
      </c>
    </row>
    <row r="102" spans="1:17">
      <c r="A102" t="s">
        <v>435</v>
      </c>
      <c r="B102" t="s">
        <v>436</v>
      </c>
      <c r="C102" t="s">
        <v>437</v>
      </c>
      <c r="D102" s="28">
        <v>228</v>
      </c>
      <c r="E102" s="28">
        <v>100</v>
      </c>
      <c r="F102" s="28">
        <v>127</v>
      </c>
      <c r="G102" s="28">
        <v>63</v>
      </c>
      <c r="H102" s="28">
        <v>120</v>
      </c>
      <c r="I102" s="28">
        <v>59</v>
      </c>
      <c r="J102" s="28">
        <v>116</v>
      </c>
      <c r="K102" s="28">
        <v>59</v>
      </c>
      <c r="L102" s="28">
        <v>4</v>
      </c>
      <c r="M102" s="28">
        <v>7</v>
      </c>
      <c r="N102" s="28">
        <v>7</v>
      </c>
      <c r="O102" s="28">
        <v>12</v>
      </c>
      <c r="P102" s="28">
        <v>101</v>
      </c>
      <c r="Q102" s="28">
        <v>67</v>
      </c>
    </row>
    <row r="103" spans="1:17">
      <c r="A103" t="s">
        <v>438</v>
      </c>
      <c r="B103" t="s">
        <v>439</v>
      </c>
      <c r="C103" t="s">
        <v>440</v>
      </c>
      <c r="D103" s="28">
        <v>74</v>
      </c>
      <c r="E103" s="28">
        <v>32</v>
      </c>
      <c r="F103" s="28">
        <v>53</v>
      </c>
      <c r="G103" s="28">
        <v>26</v>
      </c>
      <c r="H103" s="28">
        <v>53</v>
      </c>
      <c r="I103" s="28">
        <v>26</v>
      </c>
      <c r="J103" s="28">
        <v>53</v>
      </c>
      <c r="K103" s="28">
        <v>26</v>
      </c>
      <c r="L103" s="28">
        <v>0</v>
      </c>
      <c r="M103" s="28">
        <v>10</v>
      </c>
      <c r="N103" s="28">
        <v>0</v>
      </c>
      <c r="O103" s="28">
        <v>10</v>
      </c>
      <c r="P103" s="28">
        <v>21</v>
      </c>
      <c r="Q103" s="28">
        <v>16</v>
      </c>
    </row>
    <row r="104" spans="1:17">
      <c r="A104" t="s">
        <v>441</v>
      </c>
      <c r="B104" t="s">
        <v>442</v>
      </c>
      <c r="C104" t="s">
        <v>443</v>
      </c>
      <c r="D104" s="28">
        <v>365</v>
      </c>
      <c r="E104" s="28">
        <v>62</v>
      </c>
      <c r="F104" s="28">
        <v>219</v>
      </c>
      <c r="G104" s="28">
        <v>57</v>
      </c>
      <c r="H104" s="28">
        <v>208</v>
      </c>
      <c r="I104" s="28">
        <v>57</v>
      </c>
      <c r="J104" s="28">
        <v>157</v>
      </c>
      <c r="K104" s="28">
        <v>46</v>
      </c>
      <c r="L104" s="28">
        <v>51</v>
      </c>
      <c r="M104" s="28">
        <v>26</v>
      </c>
      <c r="N104" s="28">
        <v>11</v>
      </c>
      <c r="O104" s="28">
        <v>2</v>
      </c>
      <c r="P104" s="28">
        <v>146</v>
      </c>
      <c r="Q104" s="28">
        <v>32</v>
      </c>
    </row>
    <row r="105" spans="1:17">
      <c r="A105" t="s">
        <v>444</v>
      </c>
      <c r="B105" t="s">
        <v>445</v>
      </c>
      <c r="C105" t="s">
        <v>446</v>
      </c>
      <c r="D105" s="28">
        <v>83</v>
      </c>
      <c r="E105" s="28">
        <v>46</v>
      </c>
      <c r="F105" s="28">
        <v>52</v>
      </c>
      <c r="G105" s="28">
        <v>33</v>
      </c>
      <c r="H105" s="28">
        <v>39</v>
      </c>
      <c r="I105" s="28">
        <v>29</v>
      </c>
      <c r="J105" s="28">
        <v>31</v>
      </c>
      <c r="K105" s="28">
        <v>23</v>
      </c>
      <c r="L105" s="28">
        <v>8</v>
      </c>
      <c r="M105" s="28">
        <v>11</v>
      </c>
      <c r="N105" s="28">
        <v>13</v>
      </c>
      <c r="O105" s="28">
        <v>21</v>
      </c>
      <c r="P105" s="28">
        <v>31</v>
      </c>
      <c r="Q105" s="28">
        <v>21</v>
      </c>
    </row>
    <row r="106" spans="1:17">
      <c r="A106" t="s">
        <v>447</v>
      </c>
      <c r="B106" t="s">
        <v>448</v>
      </c>
      <c r="C106" t="s">
        <v>449</v>
      </c>
      <c r="D106" s="28">
        <v>474</v>
      </c>
      <c r="E106" s="28">
        <v>92</v>
      </c>
      <c r="F106" s="28">
        <v>361</v>
      </c>
      <c r="G106" s="28">
        <v>86</v>
      </c>
      <c r="H106" s="28">
        <v>361</v>
      </c>
      <c r="I106" s="28">
        <v>86</v>
      </c>
      <c r="J106" s="28">
        <v>336</v>
      </c>
      <c r="K106" s="28">
        <v>79</v>
      </c>
      <c r="L106" s="28">
        <v>25</v>
      </c>
      <c r="M106" s="28">
        <v>19</v>
      </c>
      <c r="N106" s="28">
        <v>0</v>
      </c>
      <c r="O106" s="28">
        <v>10</v>
      </c>
      <c r="P106" s="28">
        <v>113</v>
      </c>
      <c r="Q106" s="28">
        <v>31</v>
      </c>
    </row>
    <row r="107" spans="1:17">
      <c r="A107" t="s">
        <v>450</v>
      </c>
      <c r="B107" t="s">
        <v>451</v>
      </c>
      <c r="C107" t="s">
        <v>452</v>
      </c>
      <c r="D107" s="28">
        <v>310</v>
      </c>
      <c r="E107" s="28">
        <v>52</v>
      </c>
      <c r="F107" s="28">
        <v>181</v>
      </c>
      <c r="G107" s="28">
        <v>39</v>
      </c>
      <c r="H107" s="28">
        <v>181</v>
      </c>
      <c r="I107" s="28">
        <v>39</v>
      </c>
      <c r="J107" s="28">
        <v>124</v>
      </c>
      <c r="K107" s="28">
        <v>28</v>
      </c>
      <c r="L107" s="28">
        <v>57</v>
      </c>
      <c r="M107" s="28">
        <v>19</v>
      </c>
      <c r="N107" s="28">
        <v>0</v>
      </c>
      <c r="O107" s="28">
        <v>10</v>
      </c>
      <c r="P107" s="28">
        <v>129</v>
      </c>
      <c r="Q107" s="28">
        <v>30</v>
      </c>
    </row>
    <row r="108" spans="1:17">
      <c r="A108" t="s">
        <v>453</v>
      </c>
      <c r="B108" t="s">
        <v>454</v>
      </c>
      <c r="C108" t="s">
        <v>455</v>
      </c>
      <c r="D108" s="28">
        <v>6</v>
      </c>
      <c r="E108" s="28">
        <v>7</v>
      </c>
      <c r="F108" s="28">
        <v>6</v>
      </c>
      <c r="G108" s="28">
        <v>7</v>
      </c>
      <c r="H108" s="28">
        <v>6</v>
      </c>
      <c r="I108" s="28">
        <v>7</v>
      </c>
      <c r="J108" s="28">
        <v>4</v>
      </c>
      <c r="K108" s="28">
        <v>4</v>
      </c>
      <c r="L108" s="28">
        <v>2</v>
      </c>
      <c r="M108" s="28">
        <v>3</v>
      </c>
      <c r="N108" s="28">
        <v>0</v>
      </c>
      <c r="O108" s="28">
        <v>10</v>
      </c>
      <c r="P108" s="28">
        <v>0</v>
      </c>
      <c r="Q108" s="28">
        <v>10</v>
      </c>
    </row>
    <row r="109" spans="1:17">
      <c r="A109" t="s">
        <v>456</v>
      </c>
      <c r="B109" t="s">
        <v>457</v>
      </c>
      <c r="C109" t="s">
        <v>458</v>
      </c>
      <c r="D109" s="28">
        <v>136</v>
      </c>
      <c r="E109" s="28">
        <v>29</v>
      </c>
      <c r="F109" s="28">
        <v>97</v>
      </c>
      <c r="G109" s="28">
        <v>26</v>
      </c>
      <c r="H109" s="28">
        <v>97</v>
      </c>
      <c r="I109" s="28">
        <v>26</v>
      </c>
      <c r="J109" s="28">
        <v>81</v>
      </c>
      <c r="K109" s="28">
        <v>22</v>
      </c>
      <c r="L109" s="28">
        <v>16</v>
      </c>
      <c r="M109" s="28">
        <v>10</v>
      </c>
      <c r="N109" s="28">
        <v>0</v>
      </c>
      <c r="O109" s="28">
        <v>10</v>
      </c>
      <c r="P109" s="28">
        <v>39</v>
      </c>
      <c r="Q109" s="28">
        <v>16</v>
      </c>
    </row>
    <row r="110" spans="1:17">
      <c r="A110" t="s">
        <v>459</v>
      </c>
      <c r="B110" t="s">
        <v>460</v>
      </c>
      <c r="C110" t="s">
        <v>461</v>
      </c>
      <c r="D110" s="28">
        <v>80</v>
      </c>
      <c r="E110" s="28">
        <v>25</v>
      </c>
      <c r="F110" s="28">
        <v>49</v>
      </c>
      <c r="G110" s="28">
        <v>18</v>
      </c>
      <c r="H110" s="28">
        <v>49</v>
      </c>
      <c r="I110" s="28">
        <v>18</v>
      </c>
      <c r="J110" s="28">
        <v>46</v>
      </c>
      <c r="K110" s="28">
        <v>18</v>
      </c>
      <c r="L110" s="28">
        <v>3</v>
      </c>
      <c r="M110" s="28">
        <v>4</v>
      </c>
      <c r="N110" s="28">
        <v>0</v>
      </c>
      <c r="O110" s="28">
        <v>10</v>
      </c>
      <c r="P110" s="28">
        <v>31</v>
      </c>
      <c r="Q110" s="28">
        <v>15</v>
      </c>
    </row>
    <row r="111" spans="1:17">
      <c r="A111" t="s">
        <v>462</v>
      </c>
      <c r="B111" t="s">
        <v>463</v>
      </c>
      <c r="C111" t="s">
        <v>464</v>
      </c>
      <c r="D111" s="28">
        <v>150</v>
      </c>
      <c r="E111" s="28">
        <v>32</v>
      </c>
      <c r="F111" s="28">
        <v>92</v>
      </c>
      <c r="G111" s="28">
        <v>24</v>
      </c>
      <c r="H111" s="28">
        <v>92</v>
      </c>
      <c r="I111" s="28">
        <v>24</v>
      </c>
      <c r="J111" s="28">
        <v>63</v>
      </c>
      <c r="K111" s="28">
        <v>23</v>
      </c>
      <c r="L111" s="28">
        <v>29</v>
      </c>
      <c r="M111" s="28">
        <v>17</v>
      </c>
      <c r="N111" s="28">
        <v>0</v>
      </c>
      <c r="O111" s="28">
        <v>10</v>
      </c>
      <c r="P111" s="28">
        <v>58</v>
      </c>
      <c r="Q111" s="28">
        <v>18</v>
      </c>
    </row>
    <row r="112" spans="1:17">
      <c r="A112" t="s">
        <v>465</v>
      </c>
      <c r="B112" t="s">
        <v>466</v>
      </c>
      <c r="C112" t="s">
        <v>467</v>
      </c>
      <c r="D112" s="28">
        <v>67</v>
      </c>
      <c r="E112" s="28">
        <v>32</v>
      </c>
      <c r="F112" s="28">
        <v>49</v>
      </c>
      <c r="G112" s="28">
        <v>30</v>
      </c>
      <c r="H112" s="28">
        <v>49</v>
      </c>
      <c r="I112" s="28">
        <v>30</v>
      </c>
      <c r="J112" s="28">
        <v>40</v>
      </c>
      <c r="K112" s="28">
        <v>25</v>
      </c>
      <c r="L112" s="28">
        <v>9</v>
      </c>
      <c r="M112" s="28">
        <v>9</v>
      </c>
      <c r="N112" s="28">
        <v>0</v>
      </c>
      <c r="O112" s="28">
        <v>10</v>
      </c>
      <c r="P112" s="28">
        <v>18</v>
      </c>
      <c r="Q112" s="28">
        <v>13</v>
      </c>
    </row>
    <row r="113" spans="1:17">
      <c r="A113" t="s">
        <v>468</v>
      </c>
      <c r="B113" t="s">
        <v>469</v>
      </c>
      <c r="C113" t="s">
        <v>470</v>
      </c>
      <c r="D113" s="28">
        <v>0</v>
      </c>
      <c r="E113" s="28">
        <v>10</v>
      </c>
      <c r="F113" s="28">
        <v>0</v>
      </c>
      <c r="G113" s="28">
        <v>10</v>
      </c>
      <c r="H113" s="28">
        <v>0</v>
      </c>
      <c r="I113" s="28">
        <v>10</v>
      </c>
      <c r="J113" s="28">
        <v>0</v>
      </c>
      <c r="K113" s="28">
        <v>10</v>
      </c>
      <c r="L113" s="28">
        <v>0</v>
      </c>
      <c r="M113" s="28">
        <v>10</v>
      </c>
      <c r="N113" s="28">
        <v>0</v>
      </c>
      <c r="O113" s="28">
        <v>10</v>
      </c>
      <c r="P113" s="28">
        <v>0</v>
      </c>
      <c r="Q113" s="28">
        <v>10</v>
      </c>
    </row>
    <row r="114" spans="1:17">
      <c r="A114" t="s">
        <v>471</v>
      </c>
      <c r="B114" t="s">
        <v>472</v>
      </c>
      <c r="C114" t="s">
        <v>473</v>
      </c>
      <c r="D114" s="28">
        <v>17</v>
      </c>
      <c r="E114" s="28">
        <v>12</v>
      </c>
      <c r="F114" s="28">
        <v>9</v>
      </c>
      <c r="G114" s="28">
        <v>10</v>
      </c>
      <c r="H114" s="28">
        <v>9</v>
      </c>
      <c r="I114" s="28">
        <v>10</v>
      </c>
      <c r="J114" s="28">
        <v>9</v>
      </c>
      <c r="K114" s="28">
        <v>10</v>
      </c>
      <c r="L114" s="28">
        <v>0</v>
      </c>
      <c r="M114" s="28">
        <v>10</v>
      </c>
      <c r="N114" s="28">
        <v>0</v>
      </c>
      <c r="O114" s="28">
        <v>10</v>
      </c>
      <c r="P114" s="28">
        <v>8</v>
      </c>
      <c r="Q114" s="28">
        <v>12</v>
      </c>
    </row>
    <row r="115" spans="1:17">
      <c r="A115" t="s">
        <v>474</v>
      </c>
      <c r="B115" t="s">
        <v>475</v>
      </c>
      <c r="C115" t="s">
        <v>476</v>
      </c>
      <c r="D115" s="28">
        <v>207</v>
      </c>
      <c r="E115" s="28">
        <v>53</v>
      </c>
      <c r="F115" s="28">
        <v>123</v>
      </c>
      <c r="G115" s="28">
        <v>40</v>
      </c>
      <c r="H115" s="28">
        <v>123</v>
      </c>
      <c r="I115" s="28">
        <v>40</v>
      </c>
      <c r="J115" s="28">
        <v>108</v>
      </c>
      <c r="K115" s="28">
        <v>37</v>
      </c>
      <c r="L115" s="28">
        <v>15</v>
      </c>
      <c r="M115" s="28">
        <v>10</v>
      </c>
      <c r="N115" s="28">
        <v>0</v>
      </c>
      <c r="O115" s="28">
        <v>10</v>
      </c>
      <c r="P115" s="28">
        <v>84</v>
      </c>
      <c r="Q115" s="28">
        <v>24</v>
      </c>
    </row>
    <row r="116" spans="1:17">
      <c r="A116" t="s">
        <v>477</v>
      </c>
      <c r="B116" t="s">
        <v>478</v>
      </c>
      <c r="C116" t="s">
        <v>479</v>
      </c>
      <c r="D116" s="28">
        <v>774</v>
      </c>
      <c r="E116" s="28">
        <v>117</v>
      </c>
      <c r="F116" s="28">
        <v>533</v>
      </c>
      <c r="G116" s="28">
        <v>94</v>
      </c>
      <c r="H116" s="28">
        <v>533</v>
      </c>
      <c r="I116" s="28">
        <v>94</v>
      </c>
      <c r="J116" s="28">
        <v>434</v>
      </c>
      <c r="K116" s="28">
        <v>78</v>
      </c>
      <c r="L116" s="28">
        <v>99</v>
      </c>
      <c r="M116" s="28">
        <v>57</v>
      </c>
      <c r="N116" s="28">
        <v>0</v>
      </c>
      <c r="O116" s="28">
        <v>10</v>
      </c>
      <c r="P116" s="28">
        <v>241</v>
      </c>
      <c r="Q116" s="28">
        <v>52</v>
      </c>
    </row>
    <row r="117" spans="1:17">
      <c r="A117" t="s">
        <v>480</v>
      </c>
      <c r="B117" t="s">
        <v>481</v>
      </c>
      <c r="C117" t="s">
        <v>482</v>
      </c>
      <c r="D117" s="28">
        <v>512</v>
      </c>
      <c r="E117" s="28">
        <v>246</v>
      </c>
      <c r="F117" s="28">
        <v>337</v>
      </c>
      <c r="G117" s="28">
        <v>243</v>
      </c>
      <c r="H117" s="28">
        <v>337</v>
      </c>
      <c r="I117" s="28">
        <v>243</v>
      </c>
      <c r="J117" s="28">
        <v>250</v>
      </c>
      <c r="K117" s="28">
        <v>238</v>
      </c>
      <c r="L117" s="28">
        <v>87</v>
      </c>
      <c r="M117" s="28">
        <v>41</v>
      </c>
      <c r="N117" s="28">
        <v>0</v>
      </c>
      <c r="O117" s="28">
        <v>10</v>
      </c>
      <c r="P117" s="28">
        <v>175</v>
      </c>
      <c r="Q117" s="28">
        <v>51</v>
      </c>
    </row>
    <row r="118" spans="1:17">
      <c r="A118" t="s">
        <v>483</v>
      </c>
      <c r="B118" t="s">
        <v>484</v>
      </c>
      <c r="C118" t="s">
        <v>485</v>
      </c>
      <c r="D118" s="28">
        <v>30</v>
      </c>
      <c r="E118" s="28">
        <v>13</v>
      </c>
      <c r="F118" s="28">
        <v>14</v>
      </c>
      <c r="G118" s="28">
        <v>8</v>
      </c>
      <c r="H118" s="28">
        <v>14</v>
      </c>
      <c r="I118" s="28">
        <v>8</v>
      </c>
      <c r="J118" s="28">
        <v>12</v>
      </c>
      <c r="K118" s="28">
        <v>7</v>
      </c>
      <c r="L118" s="28">
        <v>2</v>
      </c>
      <c r="M118" s="28">
        <v>3</v>
      </c>
      <c r="N118" s="28">
        <v>0</v>
      </c>
      <c r="O118" s="28">
        <v>10</v>
      </c>
      <c r="P118" s="28">
        <v>16</v>
      </c>
      <c r="Q118" s="28">
        <v>9</v>
      </c>
    </row>
    <row r="119" spans="1:17">
      <c r="A119" t="s">
        <v>486</v>
      </c>
      <c r="B119" t="s">
        <v>487</v>
      </c>
      <c r="C119" t="s">
        <v>488</v>
      </c>
      <c r="D119" s="28">
        <v>118</v>
      </c>
      <c r="E119" s="28">
        <v>48</v>
      </c>
      <c r="F119" s="28">
        <v>72</v>
      </c>
      <c r="G119" s="28">
        <v>35</v>
      </c>
      <c r="H119" s="28">
        <v>72</v>
      </c>
      <c r="I119" s="28">
        <v>35</v>
      </c>
      <c r="J119" s="28">
        <v>58</v>
      </c>
      <c r="K119" s="28">
        <v>31</v>
      </c>
      <c r="L119" s="28">
        <v>14</v>
      </c>
      <c r="M119" s="28">
        <v>10</v>
      </c>
      <c r="N119" s="28">
        <v>0</v>
      </c>
      <c r="O119" s="28">
        <v>10</v>
      </c>
      <c r="P119" s="28">
        <v>46</v>
      </c>
      <c r="Q119" s="28">
        <v>22</v>
      </c>
    </row>
    <row r="120" spans="1:17">
      <c r="A120" t="s">
        <v>489</v>
      </c>
      <c r="B120" t="s">
        <v>490</v>
      </c>
      <c r="C120" t="s">
        <v>491</v>
      </c>
      <c r="D120" s="28">
        <v>268</v>
      </c>
      <c r="E120" s="28">
        <v>58</v>
      </c>
      <c r="F120" s="28">
        <v>150</v>
      </c>
      <c r="G120" s="28">
        <v>46</v>
      </c>
      <c r="H120" s="28">
        <v>150</v>
      </c>
      <c r="I120" s="28">
        <v>46</v>
      </c>
      <c r="J120" s="28">
        <v>135</v>
      </c>
      <c r="K120" s="28">
        <v>42</v>
      </c>
      <c r="L120" s="28">
        <v>15</v>
      </c>
      <c r="M120" s="28">
        <v>12</v>
      </c>
      <c r="N120" s="28">
        <v>0</v>
      </c>
      <c r="O120" s="28">
        <v>10</v>
      </c>
      <c r="P120" s="28">
        <v>118</v>
      </c>
      <c r="Q120" s="28">
        <v>35</v>
      </c>
    </row>
    <row r="121" spans="1:17">
      <c r="A121" t="s">
        <v>492</v>
      </c>
      <c r="B121" t="s">
        <v>493</v>
      </c>
      <c r="C121" t="s">
        <v>494</v>
      </c>
      <c r="D121" s="28">
        <v>52</v>
      </c>
      <c r="E121" s="28">
        <v>19</v>
      </c>
      <c r="F121" s="28">
        <v>32</v>
      </c>
      <c r="G121" s="28">
        <v>11</v>
      </c>
      <c r="H121" s="28">
        <v>32</v>
      </c>
      <c r="I121" s="28">
        <v>11</v>
      </c>
      <c r="J121" s="28">
        <v>30</v>
      </c>
      <c r="K121" s="28">
        <v>12</v>
      </c>
      <c r="L121" s="28">
        <v>2</v>
      </c>
      <c r="M121" s="28">
        <v>3</v>
      </c>
      <c r="N121" s="28">
        <v>0</v>
      </c>
      <c r="O121" s="28">
        <v>10</v>
      </c>
      <c r="P121" s="28">
        <v>20</v>
      </c>
      <c r="Q121" s="28">
        <v>12</v>
      </c>
    </row>
    <row r="122" spans="1:17">
      <c r="A122" t="s">
        <v>495</v>
      </c>
      <c r="B122" t="s">
        <v>496</v>
      </c>
      <c r="C122" t="s">
        <v>497</v>
      </c>
      <c r="D122" s="28">
        <v>24</v>
      </c>
      <c r="E122" s="28">
        <v>12</v>
      </c>
      <c r="F122" s="28">
        <v>17</v>
      </c>
      <c r="G122" s="28">
        <v>10</v>
      </c>
      <c r="H122" s="28">
        <v>17</v>
      </c>
      <c r="I122" s="28">
        <v>10</v>
      </c>
      <c r="J122" s="28">
        <v>14</v>
      </c>
      <c r="K122" s="28">
        <v>10</v>
      </c>
      <c r="L122" s="28">
        <v>3</v>
      </c>
      <c r="M122" s="28">
        <v>4</v>
      </c>
      <c r="N122" s="28">
        <v>0</v>
      </c>
      <c r="O122" s="28">
        <v>10</v>
      </c>
      <c r="P122" s="28">
        <v>7</v>
      </c>
      <c r="Q122" s="28">
        <v>8</v>
      </c>
    </row>
    <row r="123" spans="1:17">
      <c r="A123" t="s">
        <v>498</v>
      </c>
      <c r="B123" t="s">
        <v>499</v>
      </c>
      <c r="C123" t="s">
        <v>500</v>
      </c>
      <c r="D123" s="28">
        <v>27</v>
      </c>
      <c r="E123" s="28">
        <v>15</v>
      </c>
      <c r="F123" s="28">
        <v>19</v>
      </c>
      <c r="G123" s="28">
        <v>13</v>
      </c>
      <c r="H123" s="28">
        <v>19</v>
      </c>
      <c r="I123" s="28">
        <v>13</v>
      </c>
      <c r="J123" s="28">
        <v>16</v>
      </c>
      <c r="K123" s="28">
        <v>12</v>
      </c>
      <c r="L123" s="28">
        <v>3</v>
      </c>
      <c r="M123" s="28">
        <v>4</v>
      </c>
      <c r="N123" s="28">
        <v>0</v>
      </c>
      <c r="O123" s="28">
        <v>10</v>
      </c>
      <c r="P123" s="28">
        <v>8</v>
      </c>
      <c r="Q123" s="28">
        <v>12</v>
      </c>
    </row>
    <row r="124" spans="1:17">
      <c r="A124" t="s">
        <v>501</v>
      </c>
      <c r="B124" t="s">
        <v>502</v>
      </c>
      <c r="C124" t="s">
        <v>503</v>
      </c>
      <c r="D124" s="28">
        <v>0</v>
      </c>
      <c r="E124" s="28">
        <v>10</v>
      </c>
      <c r="F124" s="28">
        <v>0</v>
      </c>
      <c r="G124" s="28">
        <v>10</v>
      </c>
      <c r="H124" s="28">
        <v>0</v>
      </c>
      <c r="I124" s="28">
        <v>10</v>
      </c>
      <c r="J124" s="28">
        <v>0</v>
      </c>
      <c r="K124" s="28">
        <v>10</v>
      </c>
      <c r="L124" s="28">
        <v>0</v>
      </c>
      <c r="M124" s="28">
        <v>10</v>
      </c>
      <c r="N124" s="28">
        <v>0</v>
      </c>
      <c r="O124" s="28">
        <v>10</v>
      </c>
      <c r="P124" s="28">
        <v>0</v>
      </c>
      <c r="Q124" s="28">
        <v>10</v>
      </c>
    </row>
    <row r="125" spans="1:17">
      <c r="A125" t="s">
        <v>504</v>
      </c>
      <c r="B125" t="s">
        <v>505</v>
      </c>
      <c r="C125" t="s">
        <v>506</v>
      </c>
      <c r="D125" s="28">
        <v>362</v>
      </c>
      <c r="E125" s="28">
        <v>58</v>
      </c>
      <c r="F125" s="28">
        <v>203</v>
      </c>
      <c r="G125" s="28">
        <v>38</v>
      </c>
      <c r="H125" s="28">
        <v>203</v>
      </c>
      <c r="I125" s="28">
        <v>38</v>
      </c>
      <c r="J125" s="28">
        <v>184</v>
      </c>
      <c r="K125" s="28">
        <v>36</v>
      </c>
      <c r="L125" s="28">
        <v>19</v>
      </c>
      <c r="M125" s="28">
        <v>12</v>
      </c>
      <c r="N125" s="28">
        <v>0</v>
      </c>
      <c r="O125" s="28">
        <v>10</v>
      </c>
      <c r="P125" s="28">
        <v>159</v>
      </c>
      <c r="Q125" s="28">
        <v>36</v>
      </c>
    </row>
    <row r="126" spans="1:17">
      <c r="A126" t="s">
        <v>507</v>
      </c>
      <c r="B126" t="s">
        <v>508</v>
      </c>
      <c r="C126" t="s">
        <v>509</v>
      </c>
      <c r="D126" s="28">
        <v>153</v>
      </c>
      <c r="E126" s="28">
        <v>50</v>
      </c>
      <c r="F126" s="28">
        <v>94</v>
      </c>
      <c r="G126" s="28">
        <v>32</v>
      </c>
      <c r="H126" s="28">
        <v>89</v>
      </c>
      <c r="I126" s="28">
        <v>33</v>
      </c>
      <c r="J126" s="28">
        <v>74</v>
      </c>
      <c r="K126" s="28">
        <v>31</v>
      </c>
      <c r="L126" s="28">
        <v>15</v>
      </c>
      <c r="M126" s="28">
        <v>10</v>
      </c>
      <c r="N126" s="28">
        <v>5</v>
      </c>
      <c r="O126" s="28">
        <v>5</v>
      </c>
      <c r="P126" s="28">
        <v>59</v>
      </c>
      <c r="Q126" s="28">
        <v>32</v>
      </c>
    </row>
    <row r="127" spans="1:17">
      <c r="A127" t="s">
        <v>510</v>
      </c>
      <c r="B127" t="s">
        <v>511</v>
      </c>
      <c r="C127" t="s">
        <v>512</v>
      </c>
      <c r="D127" s="28">
        <v>141</v>
      </c>
      <c r="E127" s="28">
        <v>36</v>
      </c>
      <c r="F127" s="28">
        <v>95</v>
      </c>
      <c r="G127" s="28">
        <v>22</v>
      </c>
      <c r="H127" s="28">
        <v>95</v>
      </c>
      <c r="I127" s="28">
        <v>22</v>
      </c>
      <c r="J127" s="28">
        <v>70</v>
      </c>
      <c r="K127" s="28">
        <v>19</v>
      </c>
      <c r="L127" s="28">
        <v>25</v>
      </c>
      <c r="M127" s="28">
        <v>12</v>
      </c>
      <c r="N127" s="28">
        <v>0</v>
      </c>
      <c r="O127" s="28">
        <v>10</v>
      </c>
      <c r="P127" s="28">
        <v>46</v>
      </c>
      <c r="Q127" s="28">
        <v>21</v>
      </c>
    </row>
    <row r="128" spans="1:17">
      <c r="A128" t="s">
        <v>513</v>
      </c>
      <c r="B128" t="s">
        <v>514</v>
      </c>
      <c r="C128" t="s">
        <v>515</v>
      </c>
      <c r="D128" s="28">
        <v>178</v>
      </c>
      <c r="E128" s="28">
        <v>58</v>
      </c>
      <c r="F128" s="28">
        <v>149</v>
      </c>
      <c r="G128" s="28">
        <v>52</v>
      </c>
      <c r="H128" s="28">
        <v>149</v>
      </c>
      <c r="I128" s="28">
        <v>52</v>
      </c>
      <c r="J128" s="28">
        <v>111</v>
      </c>
      <c r="K128" s="28">
        <v>48</v>
      </c>
      <c r="L128" s="28">
        <v>38</v>
      </c>
      <c r="M128" s="28">
        <v>19</v>
      </c>
      <c r="N128" s="28">
        <v>0</v>
      </c>
      <c r="O128" s="28">
        <v>10</v>
      </c>
      <c r="P128" s="28">
        <v>29</v>
      </c>
      <c r="Q128" s="28">
        <v>16</v>
      </c>
    </row>
    <row r="129" spans="1:17">
      <c r="A129" t="s">
        <v>516</v>
      </c>
      <c r="B129" t="s">
        <v>517</v>
      </c>
      <c r="C129" t="s">
        <v>518</v>
      </c>
      <c r="D129" s="28">
        <v>27</v>
      </c>
      <c r="E129" s="28">
        <v>25</v>
      </c>
      <c r="F129" s="28">
        <v>19</v>
      </c>
      <c r="G129" s="28">
        <v>23</v>
      </c>
      <c r="H129" s="28">
        <v>19</v>
      </c>
      <c r="I129" s="28">
        <v>23</v>
      </c>
      <c r="J129" s="28">
        <v>16</v>
      </c>
      <c r="K129" s="28">
        <v>19</v>
      </c>
      <c r="L129" s="28">
        <v>3</v>
      </c>
      <c r="M129" s="28">
        <v>5</v>
      </c>
      <c r="N129" s="28">
        <v>0</v>
      </c>
      <c r="O129" s="28">
        <v>10</v>
      </c>
      <c r="P129" s="28">
        <v>8</v>
      </c>
      <c r="Q129" s="28">
        <v>12</v>
      </c>
    </row>
    <row r="130" spans="1:17">
      <c r="A130" t="s">
        <v>519</v>
      </c>
      <c r="B130" t="s">
        <v>520</v>
      </c>
      <c r="C130" t="s">
        <v>521</v>
      </c>
      <c r="D130" s="28">
        <v>60</v>
      </c>
      <c r="E130" s="28">
        <v>33</v>
      </c>
      <c r="F130" s="28">
        <v>46</v>
      </c>
      <c r="G130" s="28">
        <v>27</v>
      </c>
      <c r="H130" s="28">
        <v>46</v>
      </c>
      <c r="I130" s="28">
        <v>27</v>
      </c>
      <c r="J130" s="28">
        <v>44</v>
      </c>
      <c r="K130" s="28">
        <v>27</v>
      </c>
      <c r="L130" s="28">
        <v>2</v>
      </c>
      <c r="M130" s="28">
        <v>3</v>
      </c>
      <c r="N130" s="28">
        <v>0</v>
      </c>
      <c r="O130" s="28">
        <v>10</v>
      </c>
      <c r="P130" s="28">
        <v>14</v>
      </c>
      <c r="Q130" s="28">
        <v>9</v>
      </c>
    </row>
    <row r="131" spans="1:17">
      <c r="A131" t="s">
        <v>522</v>
      </c>
      <c r="B131" t="s">
        <v>523</v>
      </c>
      <c r="C131" t="s">
        <v>524</v>
      </c>
      <c r="D131" s="28">
        <v>246</v>
      </c>
      <c r="E131" s="28">
        <v>64</v>
      </c>
      <c r="F131" s="28">
        <v>123</v>
      </c>
      <c r="G131" s="28">
        <v>47</v>
      </c>
      <c r="H131" s="28">
        <v>123</v>
      </c>
      <c r="I131" s="28">
        <v>47</v>
      </c>
      <c r="J131" s="28">
        <v>90</v>
      </c>
      <c r="K131" s="28">
        <v>34</v>
      </c>
      <c r="L131" s="28">
        <v>33</v>
      </c>
      <c r="M131" s="28">
        <v>21</v>
      </c>
      <c r="N131" s="28">
        <v>0</v>
      </c>
      <c r="O131" s="28">
        <v>10</v>
      </c>
      <c r="P131" s="28">
        <v>123</v>
      </c>
      <c r="Q131" s="28">
        <v>38</v>
      </c>
    </row>
    <row r="132" spans="1:17">
      <c r="A132" t="s">
        <v>525</v>
      </c>
      <c r="B132" t="s">
        <v>526</v>
      </c>
      <c r="C132" t="s">
        <v>527</v>
      </c>
      <c r="D132" s="28">
        <v>28181</v>
      </c>
      <c r="E132" s="28">
        <v>731</v>
      </c>
      <c r="F132" s="28">
        <v>16587</v>
      </c>
      <c r="G132" s="28">
        <v>676</v>
      </c>
      <c r="H132" s="28">
        <v>16518</v>
      </c>
      <c r="I132" s="28">
        <v>665</v>
      </c>
      <c r="J132" s="28">
        <v>15420</v>
      </c>
      <c r="K132" s="28">
        <v>694</v>
      </c>
      <c r="L132" s="28">
        <v>1098</v>
      </c>
      <c r="M132" s="28">
        <v>277</v>
      </c>
      <c r="N132" s="28">
        <v>69</v>
      </c>
      <c r="O132" s="28">
        <v>68</v>
      </c>
      <c r="P132" s="28">
        <v>11594</v>
      </c>
      <c r="Q132" s="28">
        <v>565</v>
      </c>
    </row>
    <row r="133" spans="1:17">
      <c r="A133" t="s">
        <v>528</v>
      </c>
      <c r="B133" t="s">
        <v>529</v>
      </c>
      <c r="C133" t="s">
        <v>530</v>
      </c>
      <c r="D133" s="28">
        <v>10756</v>
      </c>
      <c r="E133" s="28">
        <v>148</v>
      </c>
      <c r="F133" s="28">
        <v>7170</v>
      </c>
      <c r="G133" s="28">
        <v>225</v>
      </c>
      <c r="H133" s="28">
        <v>6995</v>
      </c>
      <c r="I133" s="28">
        <v>231</v>
      </c>
      <c r="J133" s="28">
        <v>6712</v>
      </c>
      <c r="K133" s="28">
        <v>220</v>
      </c>
      <c r="L133" s="28">
        <v>283</v>
      </c>
      <c r="M133" s="28">
        <v>79</v>
      </c>
      <c r="N133" s="28">
        <v>175</v>
      </c>
      <c r="O133" s="28">
        <v>57</v>
      </c>
      <c r="P133" s="28">
        <v>3586</v>
      </c>
      <c r="Q133" s="28">
        <v>204</v>
      </c>
    </row>
    <row r="134" spans="1:17">
      <c r="A134" t="s">
        <v>531</v>
      </c>
      <c r="B134" t="s">
        <v>532</v>
      </c>
      <c r="C134" t="s">
        <v>533</v>
      </c>
      <c r="D134" s="28">
        <v>291</v>
      </c>
      <c r="E134" s="28">
        <v>64</v>
      </c>
      <c r="F134" s="28">
        <v>152</v>
      </c>
      <c r="G134" s="28">
        <v>45</v>
      </c>
      <c r="H134" s="28">
        <v>152</v>
      </c>
      <c r="I134" s="28">
        <v>45</v>
      </c>
      <c r="J134" s="28">
        <v>108</v>
      </c>
      <c r="K134" s="28">
        <v>29</v>
      </c>
      <c r="L134" s="28">
        <v>44</v>
      </c>
      <c r="M134" s="28">
        <v>25</v>
      </c>
      <c r="N134" s="28">
        <v>0</v>
      </c>
      <c r="O134" s="28">
        <v>10</v>
      </c>
      <c r="P134" s="28">
        <v>139</v>
      </c>
      <c r="Q134" s="28">
        <v>34</v>
      </c>
    </row>
    <row r="135" spans="1:17">
      <c r="A135" t="s">
        <v>534</v>
      </c>
      <c r="B135" t="s">
        <v>535</v>
      </c>
      <c r="C135" t="s">
        <v>536</v>
      </c>
      <c r="D135" s="28">
        <v>932</v>
      </c>
      <c r="E135" s="28">
        <v>183</v>
      </c>
      <c r="F135" s="28">
        <v>711</v>
      </c>
      <c r="G135" s="28">
        <v>170</v>
      </c>
      <c r="H135" s="28">
        <v>711</v>
      </c>
      <c r="I135" s="28">
        <v>170</v>
      </c>
      <c r="J135" s="28">
        <v>662</v>
      </c>
      <c r="K135" s="28">
        <v>165</v>
      </c>
      <c r="L135" s="28">
        <v>49</v>
      </c>
      <c r="M135" s="28">
        <v>26</v>
      </c>
      <c r="N135" s="28">
        <v>0</v>
      </c>
      <c r="O135" s="28">
        <v>10</v>
      </c>
      <c r="P135" s="28">
        <v>221</v>
      </c>
      <c r="Q135" s="28">
        <v>50</v>
      </c>
    </row>
    <row r="136" spans="1:17">
      <c r="A136" t="s">
        <v>537</v>
      </c>
      <c r="B136" t="s">
        <v>538</v>
      </c>
      <c r="C136" t="s">
        <v>539</v>
      </c>
      <c r="D136" s="28">
        <v>95</v>
      </c>
      <c r="E136" s="28">
        <v>27</v>
      </c>
      <c r="F136" s="28">
        <v>59</v>
      </c>
      <c r="G136" s="28">
        <v>22</v>
      </c>
      <c r="H136" s="28">
        <v>59</v>
      </c>
      <c r="I136" s="28">
        <v>22</v>
      </c>
      <c r="J136" s="28">
        <v>58</v>
      </c>
      <c r="K136" s="28">
        <v>22</v>
      </c>
      <c r="L136" s="28">
        <v>1</v>
      </c>
      <c r="M136" s="28">
        <v>3</v>
      </c>
      <c r="N136" s="28">
        <v>0</v>
      </c>
      <c r="O136" s="28">
        <v>10</v>
      </c>
      <c r="P136" s="28">
        <v>36</v>
      </c>
      <c r="Q136" s="28">
        <v>14</v>
      </c>
    </row>
    <row r="137" spans="1:17">
      <c r="A137" t="s">
        <v>540</v>
      </c>
      <c r="B137" t="s">
        <v>541</v>
      </c>
      <c r="C137" t="s">
        <v>542</v>
      </c>
      <c r="D137" s="28">
        <v>364</v>
      </c>
      <c r="E137" s="28">
        <v>67</v>
      </c>
      <c r="F137" s="28">
        <v>186</v>
      </c>
      <c r="G137" s="28">
        <v>43</v>
      </c>
      <c r="H137" s="28">
        <v>186</v>
      </c>
      <c r="I137" s="28">
        <v>43</v>
      </c>
      <c r="J137" s="28">
        <v>137</v>
      </c>
      <c r="K137" s="28">
        <v>34</v>
      </c>
      <c r="L137" s="28">
        <v>49</v>
      </c>
      <c r="M137" s="28">
        <v>17</v>
      </c>
      <c r="N137" s="28">
        <v>0</v>
      </c>
      <c r="O137" s="28">
        <v>10</v>
      </c>
      <c r="P137" s="28">
        <v>178</v>
      </c>
      <c r="Q137" s="28">
        <v>47</v>
      </c>
    </row>
    <row r="138" spans="1:17">
      <c r="A138" t="s">
        <v>543</v>
      </c>
      <c r="B138" t="s">
        <v>544</v>
      </c>
      <c r="C138" t="s">
        <v>545</v>
      </c>
      <c r="D138" s="28">
        <v>461</v>
      </c>
      <c r="E138" s="28">
        <v>69</v>
      </c>
      <c r="F138" s="28">
        <v>260</v>
      </c>
      <c r="G138" s="28">
        <v>45</v>
      </c>
      <c r="H138" s="28">
        <v>258</v>
      </c>
      <c r="I138" s="28">
        <v>45</v>
      </c>
      <c r="J138" s="28">
        <v>200</v>
      </c>
      <c r="K138" s="28">
        <v>37</v>
      </c>
      <c r="L138" s="28">
        <v>58</v>
      </c>
      <c r="M138" s="28">
        <v>19</v>
      </c>
      <c r="N138" s="28">
        <v>2</v>
      </c>
      <c r="O138" s="28">
        <v>3</v>
      </c>
      <c r="P138" s="28">
        <v>201</v>
      </c>
      <c r="Q138" s="28">
        <v>42</v>
      </c>
    </row>
    <row r="139" spans="1:17">
      <c r="A139" t="s">
        <v>546</v>
      </c>
      <c r="B139" t="s">
        <v>547</v>
      </c>
      <c r="C139" t="s">
        <v>548</v>
      </c>
      <c r="D139" s="28">
        <v>506</v>
      </c>
      <c r="E139" s="28">
        <v>79</v>
      </c>
      <c r="F139" s="28">
        <v>289</v>
      </c>
      <c r="G139" s="28">
        <v>57</v>
      </c>
      <c r="H139" s="28">
        <v>289</v>
      </c>
      <c r="I139" s="28">
        <v>57</v>
      </c>
      <c r="J139" s="28">
        <v>258</v>
      </c>
      <c r="K139" s="28">
        <v>55</v>
      </c>
      <c r="L139" s="28">
        <v>31</v>
      </c>
      <c r="M139" s="28">
        <v>14</v>
      </c>
      <c r="N139" s="28">
        <v>0</v>
      </c>
      <c r="O139" s="28">
        <v>10</v>
      </c>
      <c r="P139" s="28">
        <v>217</v>
      </c>
      <c r="Q139" s="28">
        <v>43</v>
      </c>
    </row>
    <row r="140" spans="1:17">
      <c r="A140" t="s">
        <v>549</v>
      </c>
      <c r="B140" t="s">
        <v>550</v>
      </c>
      <c r="C140" t="s">
        <v>551</v>
      </c>
      <c r="D140" s="28">
        <v>62824</v>
      </c>
      <c r="E140" s="28">
        <v>650</v>
      </c>
      <c r="F140" s="28">
        <v>37743</v>
      </c>
      <c r="G140" s="28">
        <v>816</v>
      </c>
      <c r="H140" s="28">
        <v>36904</v>
      </c>
      <c r="I140" s="28">
        <v>835</v>
      </c>
      <c r="J140" s="28">
        <v>34352</v>
      </c>
      <c r="K140" s="28">
        <v>744</v>
      </c>
      <c r="L140" s="28">
        <v>2552</v>
      </c>
      <c r="M140" s="28">
        <v>355</v>
      </c>
      <c r="N140" s="28">
        <v>839</v>
      </c>
      <c r="O140" s="28">
        <v>184</v>
      </c>
      <c r="P140" s="28">
        <v>25081</v>
      </c>
      <c r="Q140" s="28">
        <v>828</v>
      </c>
    </row>
    <row r="141" spans="1:17">
      <c r="A141" t="s">
        <v>552</v>
      </c>
      <c r="B141" t="s">
        <v>553</v>
      </c>
      <c r="C141" t="s">
        <v>554</v>
      </c>
      <c r="D141" s="28">
        <v>72</v>
      </c>
      <c r="E141" s="28">
        <v>28</v>
      </c>
      <c r="F141" s="28">
        <v>33</v>
      </c>
      <c r="G141" s="28">
        <v>17</v>
      </c>
      <c r="H141" s="28">
        <v>33</v>
      </c>
      <c r="I141" s="28">
        <v>17</v>
      </c>
      <c r="J141" s="28">
        <v>31</v>
      </c>
      <c r="K141" s="28">
        <v>16</v>
      </c>
      <c r="L141" s="28">
        <v>2</v>
      </c>
      <c r="M141" s="28">
        <v>3</v>
      </c>
      <c r="N141" s="28">
        <v>0</v>
      </c>
      <c r="O141" s="28">
        <v>10</v>
      </c>
      <c r="P141" s="28">
        <v>39</v>
      </c>
      <c r="Q141" s="28">
        <v>17</v>
      </c>
    </row>
    <row r="142" spans="1:17">
      <c r="A142" t="s">
        <v>555</v>
      </c>
      <c r="B142" t="s">
        <v>556</v>
      </c>
      <c r="C142" t="s">
        <v>557</v>
      </c>
      <c r="D142" s="28">
        <v>0</v>
      </c>
      <c r="E142" s="28">
        <v>10</v>
      </c>
      <c r="F142" s="28">
        <v>0</v>
      </c>
      <c r="G142" s="28">
        <v>10</v>
      </c>
      <c r="H142" s="28">
        <v>0</v>
      </c>
      <c r="I142" s="28">
        <v>10</v>
      </c>
      <c r="J142" s="28">
        <v>0</v>
      </c>
      <c r="K142" s="28">
        <v>10</v>
      </c>
      <c r="L142" s="28">
        <v>0</v>
      </c>
      <c r="M142" s="28">
        <v>10</v>
      </c>
      <c r="N142" s="28">
        <v>0</v>
      </c>
      <c r="O142" s="28">
        <v>10</v>
      </c>
      <c r="P142" s="28">
        <v>0</v>
      </c>
      <c r="Q142" s="28">
        <v>10</v>
      </c>
    </row>
    <row r="143" spans="1:17">
      <c r="A143" t="s">
        <v>558</v>
      </c>
      <c r="B143" t="s">
        <v>559</v>
      </c>
      <c r="C143" t="s">
        <v>560</v>
      </c>
      <c r="D143" s="28">
        <v>71</v>
      </c>
      <c r="E143" s="28">
        <v>26</v>
      </c>
      <c r="F143" s="28">
        <v>53</v>
      </c>
      <c r="G143" s="28">
        <v>22</v>
      </c>
      <c r="H143" s="28">
        <v>53</v>
      </c>
      <c r="I143" s="28">
        <v>22</v>
      </c>
      <c r="J143" s="28">
        <v>45</v>
      </c>
      <c r="K143" s="28">
        <v>19</v>
      </c>
      <c r="L143" s="28">
        <v>8</v>
      </c>
      <c r="M143" s="28">
        <v>6</v>
      </c>
      <c r="N143" s="28">
        <v>0</v>
      </c>
      <c r="O143" s="28">
        <v>10</v>
      </c>
      <c r="P143" s="28">
        <v>18</v>
      </c>
      <c r="Q143" s="28">
        <v>14</v>
      </c>
    </row>
    <row r="144" spans="1:17">
      <c r="A144" t="s">
        <v>561</v>
      </c>
      <c r="B144" t="s">
        <v>562</v>
      </c>
      <c r="C144" t="s">
        <v>563</v>
      </c>
      <c r="D144" s="28">
        <v>228</v>
      </c>
      <c r="E144" s="28">
        <v>80</v>
      </c>
      <c r="F144" s="28">
        <v>114</v>
      </c>
      <c r="G144" s="28">
        <v>43</v>
      </c>
      <c r="H144" s="28">
        <v>114</v>
      </c>
      <c r="I144" s="28">
        <v>43</v>
      </c>
      <c r="J144" s="28">
        <v>89</v>
      </c>
      <c r="K144" s="28">
        <v>36</v>
      </c>
      <c r="L144" s="28">
        <v>25</v>
      </c>
      <c r="M144" s="28">
        <v>14</v>
      </c>
      <c r="N144" s="28">
        <v>0</v>
      </c>
      <c r="O144" s="28">
        <v>10</v>
      </c>
      <c r="P144" s="28">
        <v>114</v>
      </c>
      <c r="Q144" s="28">
        <v>50</v>
      </c>
    </row>
    <row r="145" spans="1:17">
      <c r="A145" t="s">
        <v>564</v>
      </c>
      <c r="B145" t="s">
        <v>565</v>
      </c>
      <c r="C145" t="s">
        <v>566</v>
      </c>
      <c r="D145" s="28">
        <v>691</v>
      </c>
      <c r="E145" s="28">
        <v>140</v>
      </c>
      <c r="F145" s="28">
        <v>415</v>
      </c>
      <c r="G145" s="28">
        <v>103</v>
      </c>
      <c r="H145" s="28">
        <v>415</v>
      </c>
      <c r="I145" s="28">
        <v>103</v>
      </c>
      <c r="J145" s="28">
        <v>322</v>
      </c>
      <c r="K145" s="28">
        <v>81</v>
      </c>
      <c r="L145" s="28">
        <v>93</v>
      </c>
      <c r="M145" s="28">
        <v>42</v>
      </c>
      <c r="N145" s="28">
        <v>0</v>
      </c>
      <c r="O145" s="28">
        <v>10</v>
      </c>
      <c r="P145" s="28">
        <v>276</v>
      </c>
      <c r="Q145" s="28">
        <v>68</v>
      </c>
    </row>
    <row r="146" spans="1:17">
      <c r="A146" t="s">
        <v>567</v>
      </c>
      <c r="B146" t="s">
        <v>568</v>
      </c>
      <c r="C146" t="s">
        <v>569</v>
      </c>
      <c r="D146" s="28">
        <v>2217</v>
      </c>
      <c r="E146" s="28">
        <v>89</v>
      </c>
      <c r="F146" s="28">
        <v>1520</v>
      </c>
      <c r="G146" s="28">
        <v>102</v>
      </c>
      <c r="H146" s="28">
        <v>1520</v>
      </c>
      <c r="I146" s="28">
        <v>102</v>
      </c>
      <c r="J146" s="28">
        <v>1433</v>
      </c>
      <c r="K146" s="28">
        <v>102</v>
      </c>
      <c r="L146" s="28">
        <v>87</v>
      </c>
      <c r="M146" s="28">
        <v>30</v>
      </c>
      <c r="N146" s="28">
        <v>0</v>
      </c>
      <c r="O146" s="28">
        <v>10</v>
      </c>
      <c r="P146" s="28">
        <v>697</v>
      </c>
      <c r="Q146" s="28">
        <v>78</v>
      </c>
    </row>
    <row r="147" spans="1:17">
      <c r="A147" t="s">
        <v>570</v>
      </c>
      <c r="B147" t="s">
        <v>571</v>
      </c>
      <c r="C147" t="s">
        <v>572</v>
      </c>
      <c r="D147" s="28">
        <v>202</v>
      </c>
      <c r="E147" s="28">
        <v>30</v>
      </c>
      <c r="F147" s="28">
        <v>84</v>
      </c>
      <c r="G147" s="28">
        <v>19</v>
      </c>
      <c r="H147" s="28">
        <v>84</v>
      </c>
      <c r="I147" s="28">
        <v>19</v>
      </c>
      <c r="J147" s="28">
        <v>70</v>
      </c>
      <c r="K147" s="28">
        <v>15</v>
      </c>
      <c r="L147" s="28">
        <v>14</v>
      </c>
      <c r="M147" s="28">
        <v>12</v>
      </c>
      <c r="N147" s="28">
        <v>0</v>
      </c>
      <c r="O147" s="28">
        <v>10</v>
      </c>
      <c r="P147" s="28">
        <v>118</v>
      </c>
      <c r="Q147" s="28">
        <v>26</v>
      </c>
    </row>
    <row r="148" spans="1:17">
      <c r="A148" t="s">
        <v>573</v>
      </c>
      <c r="B148" t="s">
        <v>574</v>
      </c>
      <c r="C148" t="s">
        <v>575</v>
      </c>
      <c r="D148" s="28">
        <v>70</v>
      </c>
      <c r="E148" s="28">
        <v>31</v>
      </c>
      <c r="F148" s="28">
        <v>46</v>
      </c>
      <c r="G148" s="28">
        <v>24</v>
      </c>
      <c r="H148" s="28">
        <v>46</v>
      </c>
      <c r="I148" s="28">
        <v>24</v>
      </c>
      <c r="J148" s="28">
        <v>41</v>
      </c>
      <c r="K148" s="28">
        <v>24</v>
      </c>
      <c r="L148" s="28">
        <v>5</v>
      </c>
      <c r="M148" s="28">
        <v>6</v>
      </c>
      <c r="N148" s="28">
        <v>0</v>
      </c>
      <c r="O148" s="28">
        <v>10</v>
      </c>
      <c r="P148" s="28">
        <v>24</v>
      </c>
      <c r="Q148" s="28">
        <v>15</v>
      </c>
    </row>
    <row r="149" spans="1:17">
      <c r="A149" t="s">
        <v>576</v>
      </c>
      <c r="B149" t="s">
        <v>577</v>
      </c>
      <c r="C149" t="s">
        <v>578</v>
      </c>
      <c r="D149" s="28">
        <v>374</v>
      </c>
      <c r="E149" s="28">
        <v>82</v>
      </c>
      <c r="F149" s="28">
        <v>180</v>
      </c>
      <c r="G149" s="28">
        <v>47</v>
      </c>
      <c r="H149" s="28">
        <v>180</v>
      </c>
      <c r="I149" s="28">
        <v>47</v>
      </c>
      <c r="J149" s="28">
        <v>152</v>
      </c>
      <c r="K149" s="28">
        <v>43</v>
      </c>
      <c r="L149" s="28">
        <v>28</v>
      </c>
      <c r="M149" s="28">
        <v>16</v>
      </c>
      <c r="N149" s="28">
        <v>0</v>
      </c>
      <c r="O149" s="28">
        <v>10</v>
      </c>
      <c r="P149" s="28">
        <v>194</v>
      </c>
      <c r="Q149" s="28">
        <v>51</v>
      </c>
    </row>
    <row r="150" spans="1:17">
      <c r="A150" t="s">
        <v>579</v>
      </c>
      <c r="B150" t="s">
        <v>580</v>
      </c>
      <c r="C150" t="s">
        <v>581</v>
      </c>
      <c r="D150" s="28">
        <v>376</v>
      </c>
      <c r="E150" s="28">
        <v>79</v>
      </c>
      <c r="F150" s="28">
        <v>230</v>
      </c>
      <c r="G150" s="28">
        <v>54</v>
      </c>
      <c r="H150" s="28">
        <v>230</v>
      </c>
      <c r="I150" s="28">
        <v>54</v>
      </c>
      <c r="J150" s="28">
        <v>183</v>
      </c>
      <c r="K150" s="28">
        <v>45</v>
      </c>
      <c r="L150" s="28">
        <v>47</v>
      </c>
      <c r="M150" s="28">
        <v>18</v>
      </c>
      <c r="N150" s="28">
        <v>0</v>
      </c>
      <c r="O150" s="28">
        <v>10</v>
      </c>
      <c r="P150" s="28">
        <v>146</v>
      </c>
      <c r="Q150" s="28">
        <v>43</v>
      </c>
    </row>
    <row r="151" spans="1:17">
      <c r="A151" t="s">
        <v>582</v>
      </c>
      <c r="B151" t="s">
        <v>583</v>
      </c>
      <c r="C151" t="s">
        <v>584</v>
      </c>
      <c r="D151" s="28">
        <v>677</v>
      </c>
      <c r="E151" s="28">
        <v>106</v>
      </c>
      <c r="F151" s="28">
        <v>344</v>
      </c>
      <c r="G151" s="28">
        <v>60</v>
      </c>
      <c r="H151" s="28">
        <v>344</v>
      </c>
      <c r="I151" s="28">
        <v>60</v>
      </c>
      <c r="J151" s="28">
        <v>257</v>
      </c>
      <c r="K151" s="28">
        <v>46</v>
      </c>
      <c r="L151" s="28">
        <v>87</v>
      </c>
      <c r="M151" s="28">
        <v>31</v>
      </c>
      <c r="N151" s="28">
        <v>0</v>
      </c>
      <c r="O151" s="28">
        <v>10</v>
      </c>
      <c r="P151" s="28">
        <v>333</v>
      </c>
      <c r="Q151" s="28">
        <v>70</v>
      </c>
    </row>
    <row r="152" spans="1:17">
      <c r="A152" t="s">
        <v>585</v>
      </c>
      <c r="B152" t="s">
        <v>586</v>
      </c>
      <c r="C152" t="s">
        <v>587</v>
      </c>
      <c r="D152" s="28">
        <v>11</v>
      </c>
      <c r="E152" s="28">
        <v>16</v>
      </c>
      <c r="F152" s="28">
        <v>11</v>
      </c>
      <c r="G152" s="28">
        <v>16</v>
      </c>
      <c r="H152" s="28">
        <v>11</v>
      </c>
      <c r="I152" s="28">
        <v>16</v>
      </c>
      <c r="J152" s="28">
        <v>11</v>
      </c>
      <c r="K152" s="28">
        <v>16</v>
      </c>
      <c r="L152" s="28">
        <v>0</v>
      </c>
      <c r="M152" s="28">
        <v>10</v>
      </c>
      <c r="N152" s="28">
        <v>0</v>
      </c>
      <c r="O152" s="28">
        <v>10</v>
      </c>
      <c r="P152" s="28">
        <v>0</v>
      </c>
      <c r="Q152" s="28">
        <v>10</v>
      </c>
    </row>
    <row r="153" spans="1:17">
      <c r="A153" t="s">
        <v>588</v>
      </c>
      <c r="B153" t="s">
        <v>589</v>
      </c>
      <c r="C153" t="s">
        <v>590</v>
      </c>
      <c r="D153" s="28">
        <v>40</v>
      </c>
      <c r="E153" s="28">
        <v>32</v>
      </c>
      <c r="F153" s="28">
        <v>33</v>
      </c>
      <c r="G153" s="28">
        <v>32</v>
      </c>
      <c r="H153" s="28">
        <v>33</v>
      </c>
      <c r="I153" s="28">
        <v>32</v>
      </c>
      <c r="J153" s="28">
        <v>31</v>
      </c>
      <c r="K153" s="28">
        <v>31</v>
      </c>
      <c r="L153" s="28">
        <v>2</v>
      </c>
      <c r="M153" s="28">
        <v>4</v>
      </c>
      <c r="N153" s="28">
        <v>0</v>
      </c>
      <c r="O153" s="28">
        <v>10</v>
      </c>
      <c r="P153" s="28">
        <v>7</v>
      </c>
      <c r="Q153" s="28">
        <v>9</v>
      </c>
    </row>
    <row r="154" spans="1:17">
      <c r="A154" t="s">
        <v>591</v>
      </c>
      <c r="B154" t="s">
        <v>592</v>
      </c>
      <c r="C154" t="s">
        <v>593</v>
      </c>
      <c r="D154" s="28">
        <v>0</v>
      </c>
      <c r="E154" s="28">
        <v>10</v>
      </c>
      <c r="F154" s="28">
        <v>0</v>
      </c>
      <c r="G154" s="28">
        <v>10</v>
      </c>
      <c r="H154" s="28">
        <v>0</v>
      </c>
      <c r="I154" s="28">
        <v>10</v>
      </c>
      <c r="J154" s="28">
        <v>0</v>
      </c>
      <c r="K154" s="28">
        <v>10</v>
      </c>
      <c r="L154" s="28">
        <v>0</v>
      </c>
      <c r="M154" s="28">
        <v>10</v>
      </c>
      <c r="N154" s="28">
        <v>0</v>
      </c>
      <c r="O154" s="28">
        <v>10</v>
      </c>
      <c r="P154" s="28">
        <v>0</v>
      </c>
      <c r="Q154" s="28">
        <v>10</v>
      </c>
    </row>
    <row r="155" spans="1:17">
      <c r="A155" t="s">
        <v>594</v>
      </c>
      <c r="B155" t="s">
        <v>595</v>
      </c>
      <c r="C155" t="s">
        <v>596</v>
      </c>
      <c r="D155" s="28">
        <v>20</v>
      </c>
      <c r="E155" s="28">
        <v>12</v>
      </c>
      <c r="F155" s="28">
        <v>17</v>
      </c>
      <c r="G155" s="28">
        <v>11</v>
      </c>
      <c r="H155" s="28">
        <v>17</v>
      </c>
      <c r="I155" s="28">
        <v>11</v>
      </c>
      <c r="J155" s="28">
        <v>12</v>
      </c>
      <c r="K155" s="28">
        <v>9</v>
      </c>
      <c r="L155" s="28">
        <v>5</v>
      </c>
      <c r="M155" s="28">
        <v>6</v>
      </c>
      <c r="N155" s="28">
        <v>0</v>
      </c>
      <c r="O155" s="28">
        <v>10</v>
      </c>
      <c r="P155" s="28">
        <v>3</v>
      </c>
      <c r="Q155" s="28">
        <v>4</v>
      </c>
    </row>
    <row r="156" spans="1:17">
      <c r="A156" t="s">
        <v>597</v>
      </c>
      <c r="B156" t="s">
        <v>598</v>
      </c>
      <c r="C156" t="s">
        <v>599</v>
      </c>
      <c r="D156" s="28">
        <v>9</v>
      </c>
      <c r="E156" s="28">
        <v>9</v>
      </c>
      <c r="F156" s="28">
        <v>4</v>
      </c>
      <c r="G156" s="28">
        <v>4</v>
      </c>
      <c r="H156" s="28">
        <v>4</v>
      </c>
      <c r="I156" s="28">
        <v>4</v>
      </c>
      <c r="J156" s="28">
        <v>2</v>
      </c>
      <c r="K156" s="28">
        <v>3</v>
      </c>
      <c r="L156" s="28">
        <v>2</v>
      </c>
      <c r="M156" s="28">
        <v>2</v>
      </c>
      <c r="N156" s="28">
        <v>0</v>
      </c>
      <c r="O156" s="28">
        <v>10</v>
      </c>
      <c r="P156" s="28">
        <v>5</v>
      </c>
      <c r="Q156" s="28">
        <v>6</v>
      </c>
    </row>
    <row r="157" spans="1:17">
      <c r="A157" t="s">
        <v>600</v>
      </c>
      <c r="B157" t="s">
        <v>601</v>
      </c>
      <c r="C157" t="s">
        <v>602</v>
      </c>
      <c r="D157" s="28">
        <v>155</v>
      </c>
      <c r="E157" s="28">
        <v>29</v>
      </c>
      <c r="F157" s="28">
        <v>90</v>
      </c>
      <c r="G157" s="28">
        <v>19</v>
      </c>
      <c r="H157" s="28">
        <v>90</v>
      </c>
      <c r="I157" s="28">
        <v>19</v>
      </c>
      <c r="J157" s="28">
        <v>65</v>
      </c>
      <c r="K157" s="28">
        <v>17</v>
      </c>
      <c r="L157" s="28">
        <v>25</v>
      </c>
      <c r="M157" s="28">
        <v>11</v>
      </c>
      <c r="N157" s="28">
        <v>0</v>
      </c>
      <c r="O157" s="28">
        <v>10</v>
      </c>
      <c r="P157" s="28">
        <v>65</v>
      </c>
      <c r="Q157" s="28">
        <v>17</v>
      </c>
    </row>
    <row r="158" spans="1:17">
      <c r="A158" t="s">
        <v>603</v>
      </c>
      <c r="B158" t="s">
        <v>604</v>
      </c>
      <c r="C158" t="s">
        <v>605</v>
      </c>
      <c r="D158" s="28">
        <v>180</v>
      </c>
      <c r="E158" s="28">
        <v>45</v>
      </c>
      <c r="F158" s="28">
        <v>108</v>
      </c>
      <c r="G158" s="28">
        <v>34</v>
      </c>
      <c r="H158" s="28">
        <v>106</v>
      </c>
      <c r="I158" s="28">
        <v>34</v>
      </c>
      <c r="J158" s="28">
        <v>87</v>
      </c>
      <c r="K158" s="28">
        <v>27</v>
      </c>
      <c r="L158" s="28">
        <v>19</v>
      </c>
      <c r="M158" s="28">
        <v>18</v>
      </c>
      <c r="N158" s="28">
        <v>2</v>
      </c>
      <c r="O158" s="28">
        <v>3</v>
      </c>
      <c r="P158" s="28">
        <v>72</v>
      </c>
      <c r="Q158" s="28">
        <v>27</v>
      </c>
    </row>
    <row r="159" spans="1:17">
      <c r="A159" t="s">
        <v>606</v>
      </c>
      <c r="B159" t="s">
        <v>607</v>
      </c>
      <c r="C159" t="s">
        <v>608</v>
      </c>
      <c r="D159" s="28">
        <v>17</v>
      </c>
      <c r="E159" s="28">
        <v>18</v>
      </c>
      <c r="F159" s="28">
        <v>14</v>
      </c>
      <c r="G159" s="28">
        <v>16</v>
      </c>
      <c r="H159" s="28">
        <v>14</v>
      </c>
      <c r="I159" s="28">
        <v>16</v>
      </c>
      <c r="J159" s="28">
        <v>14</v>
      </c>
      <c r="K159" s="28">
        <v>16</v>
      </c>
      <c r="L159" s="28">
        <v>0</v>
      </c>
      <c r="M159" s="28">
        <v>10</v>
      </c>
      <c r="N159" s="28">
        <v>0</v>
      </c>
      <c r="O159" s="28">
        <v>10</v>
      </c>
      <c r="P159" s="28">
        <v>3</v>
      </c>
      <c r="Q159" s="28">
        <v>6</v>
      </c>
    </row>
    <row r="160" spans="1:17">
      <c r="A160" t="s">
        <v>609</v>
      </c>
      <c r="B160" t="s">
        <v>610</v>
      </c>
      <c r="C160" t="s">
        <v>611</v>
      </c>
      <c r="D160" s="28">
        <v>448</v>
      </c>
      <c r="E160" s="28">
        <v>121</v>
      </c>
      <c r="F160" s="28">
        <v>232</v>
      </c>
      <c r="G160" s="28">
        <v>99</v>
      </c>
      <c r="H160" s="28">
        <v>232</v>
      </c>
      <c r="I160" s="28">
        <v>99</v>
      </c>
      <c r="J160" s="28">
        <v>195</v>
      </c>
      <c r="K160" s="28">
        <v>94</v>
      </c>
      <c r="L160" s="28">
        <v>37</v>
      </c>
      <c r="M160" s="28">
        <v>15</v>
      </c>
      <c r="N160" s="28">
        <v>0</v>
      </c>
      <c r="O160" s="28">
        <v>10</v>
      </c>
      <c r="P160" s="28">
        <v>216</v>
      </c>
      <c r="Q160" s="28">
        <v>55</v>
      </c>
    </row>
    <row r="161" spans="1:17">
      <c r="A161" t="s">
        <v>612</v>
      </c>
      <c r="B161" t="s">
        <v>613</v>
      </c>
      <c r="C161" t="s">
        <v>614</v>
      </c>
      <c r="D161" s="28">
        <v>118</v>
      </c>
      <c r="E161" s="28">
        <v>52</v>
      </c>
      <c r="F161" s="28">
        <v>75</v>
      </c>
      <c r="G161" s="28">
        <v>36</v>
      </c>
      <c r="H161" s="28">
        <v>75</v>
      </c>
      <c r="I161" s="28">
        <v>36</v>
      </c>
      <c r="J161" s="28">
        <v>60</v>
      </c>
      <c r="K161" s="28">
        <v>28</v>
      </c>
      <c r="L161" s="28">
        <v>15</v>
      </c>
      <c r="M161" s="28">
        <v>12</v>
      </c>
      <c r="N161" s="28">
        <v>0</v>
      </c>
      <c r="O161" s="28">
        <v>10</v>
      </c>
      <c r="P161" s="28">
        <v>43</v>
      </c>
      <c r="Q161" s="28">
        <v>23</v>
      </c>
    </row>
    <row r="162" spans="1:17">
      <c r="A162" t="s">
        <v>615</v>
      </c>
      <c r="B162" t="s">
        <v>616</v>
      </c>
      <c r="C162" t="s">
        <v>617</v>
      </c>
      <c r="D162" s="28">
        <v>0</v>
      </c>
      <c r="E162" s="28">
        <v>10</v>
      </c>
      <c r="F162" s="28">
        <v>0</v>
      </c>
      <c r="G162" s="28">
        <v>10</v>
      </c>
      <c r="H162" s="28">
        <v>0</v>
      </c>
      <c r="I162" s="28">
        <v>10</v>
      </c>
      <c r="J162" s="28">
        <v>0</v>
      </c>
      <c r="K162" s="28">
        <v>10</v>
      </c>
      <c r="L162" s="28">
        <v>0</v>
      </c>
      <c r="M162" s="28">
        <v>10</v>
      </c>
      <c r="N162" s="28">
        <v>0</v>
      </c>
      <c r="O162" s="28">
        <v>10</v>
      </c>
      <c r="P162" s="28">
        <v>0</v>
      </c>
      <c r="Q162" s="28">
        <v>10</v>
      </c>
    </row>
    <row r="163" spans="1:17">
      <c r="A163" t="s">
        <v>618</v>
      </c>
      <c r="B163" t="s">
        <v>619</v>
      </c>
      <c r="C163" t="s">
        <v>620</v>
      </c>
      <c r="D163" s="28">
        <v>227</v>
      </c>
      <c r="E163" s="28">
        <v>54</v>
      </c>
      <c r="F163" s="28">
        <v>129</v>
      </c>
      <c r="G163" s="28">
        <v>37</v>
      </c>
      <c r="H163" s="28">
        <v>127</v>
      </c>
      <c r="I163" s="28">
        <v>36</v>
      </c>
      <c r="J163" s="28">
        <v>107</v>
      </c>
      <c r="K163" s="28">
        <v>31</v>
      </c>
      <c r="L163" s="28">
        <v>20</v>
      </c>
      <c r="M163" s="28">
        <v>11</v>
      </c>
      <c r="N163" s="28">
        <v>2</v>
      </c>
      <c r="O163" s="28">
        <v>3</v>
      </c>
      <c r="P163" s="28">
        <v>98</v>
      </c>
      <c r="Q163" s="28">
        <v>32</v>
      </c>
    </row>
    <row r="164" spans="1:17">
      <c r="A164" t="s">
        <v>621</v>
      </c>
      <c r="B164" t="s">
        <v>622</v>
      </c>
      <c r="C164" t="s">
        <v>623</v>
      </c>
      <c r="D164" s="28">
        <v>74</v>
      </c>
      <c r="E164" s="28">
        <v>37</v>
      </c>
      <c r="F164" s="28">
        <v>35</v>
      </c>
      <c r="G164" s="28">
        <v>26</v>
      </c>
      <c r="H164" s="28">
        <v>35</v>
      </c>
      <c r="I164" s="28">
        <v>26</v>
      </c>
      <c r="J164" s="28">
        <v>35</v>
      </c>
      <c r="K164" s="28">
        <v>26</v>
      </c>
      <c r="L164" s="28">
        <v>0</v>
      </c>
      <c r="M164" s="28">
        <v>10</v>
      </c>
      <c r="N164" s="28">
        <v>0</v>
      </c>
      <c r="O164" s="28">
        <v>10</v>
      </c>
      <c r="P164" s="28">
        <v>39</v>
      </c>
      <c r="Q164" s="28">
        <v>25</v>
      </c>
    </row>
    <row r="165" spans="1:17">
      <c r="A165" t="s">
        <v>624</v>
      </c>
      <c r="B165" t="s">
        <v>625</v>
      </c>
      <c r="C165" t="s">
        <v>626</v>
      </c>
      <c r="D165" s="28">
        <v>74</v>
      </c>
      <c r="E165" s="28">
        <v>30</v>
      </c>
      <c r="F165" s="28">
        <v>50</v>
      </c>
      <c r="G165" s="28">
        <v>22</v>
      </c>
      <c r="H165" s="28">
        <v>50</v>
      </c>
      <c r="I165" s="28">
        <v>22</v>
      </c>
      <c r="J165" s="28">
        <v>39</v>
      </c>
      <c r="K165" s="28">
        <v>18</v>
      </c>
      <c r="L165" s="28">
        <v>11</v>
      </c>
      <c r="M165" s="28">
        <v>9</v>
      </c>
      <c r="N165" s="28">
        <v>0</v>
      </c>
      <c r="O165" s="28">
        <v>10</v>
      </c>
      <c r="P165" s="28">
        <v>24</v>
      </c>
      <c r="Q165" s="28">
        <v>13</v>
      </c>
    </row>
    <row r="166" spans="1:17">
      <c r="A166" t="s">
        <v>627</v>
      </c>
      <c r="B166" t="s">
        <v>628</v>
      </c>
      <c r="C166" t="s">
        <v>629</v>
      </c>
      <c r="D166" s="28">
        <v>563</v>
      </c>
      <c r="E166" s="28">
        <v>137</v>
      </c>
      <c r="F166" s="28">
        <v>250</v>
      </c>
      <c r="G166" s="28">
        <v>66</v>
      </c>
      <c r="H166" s="28">
        <v>246</v>
      </c>
      <c r="I166" s="28">
        <v>65</v>
      </c>
      <c r="J166" s="28">
        <v>209</v>
      </c>
      <c r="K166" s="28">
        <v>56</v>
      </c>
      <c r="L166" s="28">
        <v>37</v>
      </c>
      <c r="M166" s="28">
        <v>24</v>
      </c>
      <c r="N166" s="28">
        <v>4</v>
      </c>
      <c r="O166" s="28">
        <v>6</v>
      </c>
      <c r="P166" s="28">
        <v>313</v>
      </c>
      <c r="Q166" s="28">
        <v>109</v>
      </c>
    </row>
    <row r="167" spans="1:17">
      <c r="A167" t="s">
        <v>630</v>
      </c>
      <c r="B167" t="s">
        <v>631</v>
      </c>
      <c r="C167" t="s">
        <v>632</v>
      </c>
      <c r="D167" s="28">
        <v>353</v>
      </c>
      <c r="E167" s="28">
        <v>61</v>
      </c>
      <c r="F167" s="28">
        <v>210</v>
      </c>
      <c r="G167" s="28">
        <v>63</v>
      </c>
      <c r="H167" s="28">
        <v>205</v>
      </c>
      <c r="I167" s="28">
        <v>64</v>
      </c>
      <c r="J167" s="28">
        <v>199</v>
      </c>
      <c r="K167" s="28">
        <v>64</v>
      </c>
      <c r="L167" s="28">
        <v>6</v>
      </c>
      <c r="M167" s="28">
        <v>5</v>
      </c>
      <c r="N167" s="28">
        <v>5</v>
      </c>
      <c r="O167" s="28">
        <v>6</v>
      </c>
      <c r="P167" s="28">
        <v>143</v>
      </c>
      <c r="Q167" s="28">
        <v>55</v>
      </c>
    </row>
    <row r="168" spans="1:17">
      <c r="A168" t="s">
        <v>633</v>
      </c>
      <c r="B168" t="s">
        <v>634</v>
      </c>
      <c r="C168" t="s">
        <v>635</v>
      </c>
      <c r="D168" s="28">
        <v>136</v>
      </c>
      <c r="E168" s="28">
        <v>46</v>
      </c>
      <c r="F168" s="28">
        <v>71</v>
      </c>
      <c r="G168" s="28">
        <v>32</v>
      </c>
      <c r="H168" s="28">
        <v>71</v>
      </c>
      <c r="I168" s="28">
        <v>32</v>
      </c>
      <c r="J168" s="28">
        <v>71</v>
      </c>
      <c r="K168" s="28">
        <v>32</v>
      </c>
      <c r="L168" s="28">
        <v>0</v>
      </c>
      <c r="M168" s="28">
        <v>10</v>
      </c>
      <c r="N168" s="28">
        <v>0</v>
      </c>
      <c r="O168" s="28">
        <v>10</v>
      </c>
      <c r="P168" s="28">
        <v>65</v>
      </c>
      <c r="Q168" s="28">
        <v>26</v>
      </c>
    </row>
    <row r="169" spans="1:17">
      <c r="A169" t="s">
        <v>636</v>
      </c>
      <c r="B169" t="s">
        <v>637</v>
      </c>
      <c r="C169" t="s">
        <v>638</v>
      </c>
      <c r="D169" s="28">
        <v>1</v>
      </c>
      <c r="E169" s="28">
        <v>3</v>
      </c>
      <c r="F169" s="28">
        <v>1</v>
      </c>
      <c r="G169" s="28">
        <v>3</v>
      </c>
      <c r="H169" s="28">
        <v>1</v>
      </c>
      <c r="I169" s="28">
        <v>3</v>
      </c>
      <c r="J169" s="28">
        <v>1</v>
      </c>
      <c r="K169" s="28">
        <v>3</v>
      </c>
      <c r="L169" s="28">
        <v>0</v>
      </c>
      <c r="M169" s="28">
        <v>10</v>
      </c>
      <c r="N169" s="28">
        <v>0</v>
      </c>
      <c r="O169" s="28">
        <v>10</v>
      </c>
      <c r="P169" s="28">
        <v>0</v>
      </c>
      <c r="Q169" s="28">
        <v>10</v>
      </c>
    </row>
    <row r="170" spans="1:17">
      <c r="A170" t="s">
        <v>639</v>
      </c>
      <c r="B170" t="s">
        <v>640</v>
      </c>
      <c r="C170" t="s">
        <v>641</v>
      </c>
      <c r="D170" s="28">
        <v>420</v>
      </c>
      <c r="E170" s="28">
        <v>97</v>
      </c>
      <c r="F170" s="28">
        <v>193</v>
      </c>
      <c r="G170" s="28">
        <v>54</v>
      </c>
      <c r="H170" s="28">
        <v>193</v>
      </c>
      <c r="I170" s="28">
        <v>54</v>
      </c>
      <c r="J170" s="28">
        <v>118</v>
      </c>
      <c r="K170" s="28">
        <v>30</v>
      </c>
      <c r="L170" s="28">
        <v>75</v>
      </c>
      <c r="M170" s="28">
        <v>45</v>
      </c>
      <c r="N170" s="28">
        <v>0</v>
      </c>
      <c r="O170" s="28">
        <v>10</v>
      </c>
      <c r="P170" s="28">
        <v>227</v>
      </c>
      <c r="Q170" s="28">
        <v>53</v>
      </c>
    </row>
    <row r="171" spans="1:17">
      <c r="A171" t="s">
        <v>642</v>
      </c>
      <c r="B171" t="s">
        <v>643</v>
      </c>
      <c r="C171" t="s">
        <v>644</v>
      </c>
      <c r="D171" s="28">
        <v>360</v>
      </c>
      <c r="E171" s="28">
        <v>107</v>
      </c>
      <c r="F171" s="28">
        <v>151</v>
      </c>
      <c r="G171" s="28">
        <v>46</v>
      </c>
      <c r="H171" s="28">
        <v>151</v>
      </c>
      <c r="I171" s="28">
        <v>46</v>
      </c>
      <c r="J171" s="28">
        <v>111</v>
      </c>
      <c r="K171" s="28">
        <v>33</v>
      </c>
      <c r="L171" s="28">
        <v>40</v>
      </c>
      <c r="M171" s="28">
        <v>22</v>
      </c>
      <c r="N171" s="28">
        <v>0</v>
      </c>
      <c r="O171" s="28">
        <v>10</v>
      </c>
      <c r="P171" s="28">
        <v>209</v>
      </c>
      <c r="Q171" s="28">
        <v>93</v>
      </c>
    </row>
    <row r="172" spans="1:17">
      <c r="A172" t="s">
        <v>645</v>
      </c>
      <c r="B172" t="s">
        <v>646</v>
      </c>
      <c r="C172" t="s">
        <v>647</v>
      </c>
      <c r="D172" s="28">
        <v>94</v>
      </c>
      <c r="E172" s="28">
        <v>34</v>
      </c>
      <c r="F172" s="28">
        <v>52</v>
      </c>
      <c r="G172" s="28">
        <v>20</v>
      </c>
      <c r="H172" s="28">
        <v>52</v>
      </c>
      <c r="I172" s="28">
        <v>20</v>
      </c>
      <c r="J172" s="28">
        <v>52</v>
      </c>
      <c r="K172" s="28">
        <v>20</v>
      </c>
      <c r="L172" s="28">
        <v>0</v>
      </c>
      <c r="M172" s="28">
        <v>10</v>
      </c>
      <c r="N172" s="28">
        <v>0</v>
      </c>
      <c r="O172" s="28">
        <v>10</v>
      </c>
      <c r="P172" s="28">
        <v>42</v>
      </c>
      <c r="Q172" s="28">
        <v>25</v>
      </c>
    </row>
    <row r="173" spans="1:17">
      <c r="A173" t="s">
        <v>648</v>
      </c>
      <c r="B173" t="s">
        <v>649</v>
      </c>
      <c r="C173" t="s">
        <v>650</v>
      </c>
      <c r="D173" s="28">
        <v>321</v>
      </c>
      <c r="E173" s="28">
        <v>73</v>
      </c>
      <c r="F173" s="28">
        <v>163</v>
      </c>
      <c r="G173" s="28">
        <v>48</v>
      </c>
      <c r="H173" s="28">
        <v>163</v>
      </c>
      <c r="I173" s="28">
        <v>48</v>
      </c>
      <c r="J173" s="28">
        <v>150</v>
      </c>
      <c r="K173" s="28">
        <v>45</v>
      </c>
      <c r="L173" s="28">
        <v>13</v>
      </c>
      <c r="M173" s="28">
        <v>9</v>
      </c>
      <c r="N173" s="28">
        <v>0</v>
      </c>
      <c r="O173" s="28">
        <v>10</v>
      </c>
      <c r="P173" s="28">
        <v>158</v>
      </c>
      <c r="Q173" s="28">
        <v>53</v>
      </c>
    </row>
    <row r="174" spans="1:17">
      <c r="A174" t="s">
        <v>651</v>
      </c>
      <c r="B174" t="s">
        <v>652</v>
      </c>
      <c r="C174" t="s">
        <v>653</v>
      </c>
      <c r="D174" s="28">
        <v>60</v>
      </c>
      <c r="E174" s="28">
        <v>24</v>
      </c>
      <c r="F174" s="28">
        <v>45</v>
      </c>
      <c r="G174" s="28">
        <v>19</v>
      </c>
      <c r="H174" s="28">
        <v>44</v>
      </c>
      <c r="I174" s="28">
        <v>18</v>
      </c>
      <c r="J174" s="28">
        <v>36</v>
      </c>
      <c r="K174" s="28">
        <v>17</v>
      </c>
      <c r="L174" s="28">
        <v>8</v>
      </c>
      <c r="M174" s="28">
        <v>7</v>
      </c>
      <c r="N174" s="28">
        <v>1</v>
      </c>
      <c r="O174" s="28">
        <v>3</v>
      </c>
      <c r="P174" s="28">
        <v>15</v>
      </c>
      <c r="Q174" s="28">
        <v>10</v>
      </c>
    </row>
    <row r="175" spans="1:17">
      <c r="A175" t="s">
        <v>654</v>
      </c>
      <c r="B175" t="s">
        <v>655</v>
      </c>
      <c r="C175" t="s">
        <v>656</v>
      </c>
      <c r="D175" s="28">
        <v>144</v>
      </c>
      <c r="E175" s="28">
        <v>54</v>
      </c>
      <c r="F175" s="28">
        <v>73</v>
      </c>
      <c r="G175" s="28">
        <v>48</v>
      </c>
      <c r="H175" s="28">
        <v>73</v>
      </c>
      <c r="I175" s="28">
        <v>48</v>
      </c>
      <c r="J175" s="28">
        <v>53</v>
      </c>
      <c r="K175" s="28">
        <v>22</v>
      </c>
      <c r="L175" s="28">
        <v>20</v>
      </c>
      <c r="M175" s="28">
        <v>30</v>
      </c>
      <c r="N175" s="28">
        <v>0</v>
      </c>
      <c r="O175" s="28">
        <v>10</v>
      </c>
      <c r="P175" s="28">
        <v>71</v>
      </c>
      <c r="Q175" s="28">
        <v>21</v>
      </c>
    </row>
    <row r="176" spans="1:17">
      <c r="A176" t="s">
        <v>657</v>
      </c>
      <c r="B176" t="s">
        <v>658</v>
      </c>
      <c r="C176" t="s">
        <v>659</v>
      </c>
      <c r="D176" s="28">
        <v>441</v>
      </c>
      <c r="E176" s="28">
        <v>113</v>
      </c>
      <c r="F176" s="28">
        <v>276</v>
      </c>
      <c r="G176" s="28">
        <v>112</v>
      </c>
      <c r="H176" s="28">
        <v>276</v>
      </c>
      <c r="I176" s="28">
        <v>112</v>
      </c>
      <c r="J176" s="28">
        <v>236</v>
      </c>
      <c r="K176" s="28">
        <v>117</v>
      </c>
      <c r="L176" s="28">
        <v>40</v>
      </c>
      <c r="M176" s="28">
        <v>33</v>
      </c>
      <c r="N176" s="28">
        <v>0</v>
      </c>
      <c r="O176" s="28">
        <v>10</v>
      </c>
      <c r="P176" s="28">
        <v>165</v>
      </c>
      <c r="Q176" s="28">
        <v>47</v>
      </c>
    </row>
    <row r="177" spans="1:17">
      <c r="A177" t="s">
        <v>660</v>
      </c>
      <c r="B177" t="s">
        <v>661</v>
      </c>
      <c r="C177" t="s">
        <v>662</v>
      </c>
      <c r="D177" s="28">
        <v>74</v>
      </c>
      <c r="E177" s="28">
        <v>36</v>
      </c>
      <c r="F177" s="28">
        <v>39</v>
      </c>
      <c r="G177" s="28">
        <v>17</v>
      </c>
      <c r="H177" s="28">
        <v>39</v>
      </c>
      <c r="I177" s="28">
        <v>17</v>
      </c>
      <c r="J177" s="28">
        <v>29</v>
      </c>
      <c r="K177" s="28">
        <v>14</v>
      </c>
      <c r="L177" s="28">
        <v>10</v>
      </c>
      <c r="M177" s="28">
        <v>8</v>
      </c>
      <c r="N177" s="28">
        <v>0</v>
      </c>
      <c r="O177" s="28">
        <v>10</v>
      </c>
      <c r="P177" s="28">
        <v>35</v>
      </c>
      <c r="Q177" s="28">
        <v>20</v>
      </c>
    </row>
    <row r="178" spans="1:17">
      <c r="A178" t="s">
        <v>663</v>
      </c>
      <c r="B178" t="s">
        <v>664</v>
      </c>
      <c r="C178" t="s">
        <v>665</v>
      </c>
      <c r="D178" s="28">
        <v>61</v>
      </c>
      <c r="E178" s="28">
        <v>35</v>
      </c>
      <c r="F178" s="28">
        <v>32</v>
      </c>
      <c r="G178" s="28">
        <v>19</v>
      </c>
      <c r="H178" s="28">
        <v>32</v>
      </c>
      <c r="I178" s="28">
        <v>19</v>
      </c>
      <c r="J178" s="28">
        <v>24</v>
      </c>
      <c r="K178" s="28">
        <v>17</v>
      </c>
      <c r="L178" s="28">
        <v>8</v>
      </c>
      <c r="M178" s="28">
        <v>7</v>
      </c>
      <c r="N178" s="28">
        <v>0</v>
      </c>
      <c r="O178" s="28">
        <v>10</v>
      </c>
      <c r="P178" s="28">
        <v>29</v>
      </c>
      <c r="Q178" s="28">
        <v>23</v>
      </c>
    </row>
    <row r="179" spans="1:17">
      <c r="A179" t="s">
        <v>666</v>
      </c>
      <c r="B179" t="s">
        <v>667</v>
      </c>
      <c r="C179" t="s">
        <v>668</v>
      </c>
      <c r="D179" s="28">
        <v>76</v>
      </c>
      <c r="E179" s="28">
        <v>25</v>
      </c>
      <c r="F179" s="28">
        <v>57</v>
      </c>
      <c r="G179" s="28">
        <v>24</v>
      </c>
      <c r="H179" s="28">
        <v>57</v>
      </c>
      <c r="I179" s="28">
        <v>24</v>
      </c>
      <c r="J179" s="28">
        <v>57</v>
      </c>
      <c r="K179" s="28">
        <v>24</v>
      </c>
      <c r="L179" s="28">
        <v>0</v>
      </c>
      <c r="M179" s="28">
        <v>10</v>
      </c>
      <c r="N179" s="28">
        <v>0</v>
      </c>
      <c r="O179" s="28">
        <v>10</v>
      </c>
      <c r="P179" s="28">
        <v>19</v>
      </c>
      <c r="Q179" s="28">
        <v>10</v>
      </c>
    </row>
    <row r="180" spans="1:17">
      <c r="A180" t="s">
        <v>669</v>
      </c>
      <c r="B180" t="s">
        <v>670</v>
      </c>
      <c r="C180" t="s">
        <v>671</v>
      </c>
      <c r="D180" s="28">
        <v>3</v>
      </c>
      <c r="E180" s="28">
        <v>5</v>
      </c>
      <c r="F180" s="28">
        <v>2</v>
      </c>
      <c r="G180" s="28">
        <v>4</v>
      </c>
      <c r="H180" s="28">
        <v>2</v>
      </c>
      <c r="I180" s="28">
        <v>4</v>
      </c>
      <c r="J180" s="28">
        <v>2</v>
      </c>
      <c r="K180" s="28">
        <v>4</v>
      </c>
      <c r="L180" s="28">
        <v>0</v>
      </c>
      <c r="M180" s="28">
        <v>10</v>
      </c>
      <c r="N180" s="28">
        <v>0</v>
      </c>
      <c r="O180" s="28">
        <v>10</v>
      </c>
      <c r="P180" s="28">
        <v>1</v>
      </c>
      <c r="Q180" s="28">
        <v>2</v>
      </c>
    </row>
    <row r="181" spans="1:17">
      <c r="A181" t="s">
        <v>672</v>
      </c>
      <c r="B181" t="s">
        <v>673</v>
      </c>
      <c r="C181" t="s">
        <v>674</v>
      </c>
      <c r="D181" s="28">
        <v>13455</v>
      </c>
      <c r="E181" s="28">
        <v>529</v>
      </c>
      <c r="F181" s="28">
        <v>7477</v>
      </c>
      <c r="G181" s="28">
        <v>378</v>
      </c>
      <c r="H181" s="28">
        <v>7387</v>
      </c>
      <c r="I181" s="28">
        <v>375</v>
      </c>
      <c r="J181" s="28">
        <v>6784</v>
      </c>
      <c r="K181" s="28">
        <v>332</v>
      </c>
      <c r="L181" s="28">
        <v>603</v>
      </c>
      <c r="M181" s="28">
        <v>160</v>
      </c>
      <c r="N181" s="28">
        <v>90</v>
      </c>
      <c r="O181" s="28">
        <v>42</v>
      </c>
      <c r="P181" s="28">
        <v>5978</v>
      </c>
      <c r="Q181" s="28">
        <v>318</v>
      </c>
    </row>
    <row r="182" spans="1:17">
      <c r="A182" t="s">
        <v>675</v>
      </c>
      <c r="B182" t="s">
        <v>676</v>
      </c>
      <c r="C182" t="s">
        <v>677</v>
      </c>
      <c r="D182" s="28">
        <v>358</v>
      </c>
      <c r="E182" s="28">
        <v>67</v>
      </c>
      <c r="F182" s="28">
        <v>197</v>
      </c>
      <c r="G182" s="28">
        <v>54</v>
      </c>
      <c r="H182" s="28">
        <v>197</v>
      </c>
      <c r="I182" s="28">
        <v>54</v>
      </c>
      <c r="J182" s="28">
        <v>127</v>
      </c>
      <c r="K182" s="28">
        <v>40</v>
      </c>
      <c r="L182" s="28">
        <v>70</v>
      </c>
      <c r="M182" s="28">
        <v>25</v>
      </c>
      <c r="N182" s="28">
        <v>0</v>
      </c>
      <c r="O182" s="28">
        <v>10</v>
      </c>
      <c r="P182" s="28">
        <v>161</v>
      </c>
      <c r="Q182" s="28">
        <v>29</v>
      </c>
    </row>
    <row r="183" spans="1:17">
      <c r="A183" t="s">
        <v>678</v>
      </c>
      <c r="B183" t="s">
        <v>679</v>
      </c>
      <c r="C183" t="s">
        <v>680</v>
      </c>
      <c r="D183" s="28">
        <v>2815</v>
      </c>
      <c r="E183" s="28">
        <v>102</v>
      </c>
      <c r="F183" s="28">
        <v>2097</v>
      </c>
      <c r="G183" s="28">
        <v>109</v>
      </c>
      <c r="H183" s="28">
        <v>2095</v>
      </c>
      <c r="I183" s="28">
        <v>111</v>
      </c>
      <c r="J183" s="28">
        <v>1914</v>
      </c>
      <c r="K183" s="28">
        <v>105</v>
      </c>
      <c r="L183" s="28">
        <v>181</v>
      </c>
      <c r="M183" s="28">
        <v>69</v>
      </c>
      <c r="N183" s="28">
        <v>2</v>
      </c>
      <c r="O183" s="28">
        <v>7</v>
      </c>
      <c r="P183" s="28">
        <v>718</v>
      </c>
      <c r="Q183" s="28">
        <v>87</v>
      </c>
    </row>
    <row r="184" spans="1:17">
      <c r="A184" t="s">
        <v>681</v>
      </c>
      <c r="B184" t="s">
        <v>682</v>
      </c>
      <c r="C184" t="s">
        <v>683</v>
      </c>
      <c r="D184" s="28">
        <v>39</v>
      </c>
      <c r="E184" s="28">
        <v>22</v>
      </c>
      <c r="F184" s="28">
        <v>29</v>
      </c>
      <c r="G184" s="28">
        <v>18</v>
      </c>
      <c r="H184" s="28">
        <v>29</v>
      </c>
      <c r="I184" s="28">
        <v>18</v>
      </c>
      <c r="J184" s="28">
        <v>17</v>
      </c>
      <c r="K184" s="28">
        <v>14</v>
      </c>
      <c r="L184" s="28">
        <v>12</v>
      </c>
      <c r="M184" s="28">
        <v>10</v>
      </c>
      <c r="N184" s="28">
        <v>0</v>
      </c>
      <c r="O184" s="28">
        <v>10</v>
      </c>
      <c r="P184" s="28">
        <v>10</v>
      </c>
      <c r="Q184" s="28">
        <v>8</v>
      </c>
    </row>
    <row r="185" spans="1:17">
      <c r="A185" t="s">
        <v>684</v>
      </c>
      <c r="B185" t="s">
        <v>685</v>
      </c>
      <c r="C185" t="s">
        <v>686</v>
      </c>
      <c r="D185" s="28">
        <v>419</v>
      </c>
      <c r="E185" s="28">
        <v>132</v>
      </c>
      <c r="F185" s="28">
        <v>190</v>
      </c>
      <c r="G185" s="28">
        <v>35</v>
      </c>
      <c r="H185" s="28">
        <v>190</v>
      </c>
      <c r="I185" s="28">
        <v>35</v>
      </c>
      <c r="J185" s="28">
        <v>126</v>
      </c>
      <c r="K185" s="28">
        <v>29</v>
      </c>
      <c r="L185" s="28">
        <v>64</v>
      </c>
      <c r="M185" s="28">
        <v>18</v>
      </c>
      <c r="N185" s="28">
        <v>0</v>
      </c>
      <c r="O185" s="28">
        <v>10</v>
      </c>
      <c r="P185" s="28">
        <v>229</v>
      </c>
      <c r="Q185" s="28">
        <v>124</v>
      </c>
    </row>
    <row r="186" spans="1:17">
      <c r="A186" t="s">
        <v>687</v>
      </c>
      <c r="B186" t="s">
        <v>688</v>
      </c>
      <c r="C186" t="s">
        <v>689</v>
      </c>
      <c r="D186" s="28">
        <v>140</v>
      </c>
      <c r="E186" s="28">
        <v>74</v>
      </c>
      <c r="F186" s="28">
        <v>38</v>
      </c>
      <c r="G186" s="28">
        <v>31</v>
      </c>
      <c r="H186" s="28">
        <v>38</v>
      </c>
      <c r="I186" s="28">
        <v>31</v>
      </c>
      <c r="J186" s="28">
        <v>38</v>
      </c>
      <c r="K186" s="28">
        <v>31</v>
      </c>
      <c r="L186" s="28">
        <v>0</v>
      </c>
      <c r="M186" s="28">
        <v>10</v>
      </c>
      <c r="N186" s="28">
        <v>0</v>
      </c>
      <c r="O186" s="28">
        <v>10</v>
      </c>
      <c r="P186" s="28">
        <v>102</v>
      </c>
      <c r="Q186" s="28">
        <v>51</v>
      </c>
    </row>
    <row r="187" spans="1:17">
      <c r="A187" t="s">
        <v>690</v>
      </c>
      <c r="B187" t="s">
        <v>691</v>
      </c>
      <c r="C187" t="s">
        <v>692</v>
      </c>
      <c r="D187" s="28">
        <v>339</v>
      </c>
      <c r="E187" s="28">
        <v>199</v>
      </c>
      <c r="F187" s="28">
        <v>251</v>
      </c>
      <c r="G187" s="28">
        <v>173</v>
      </c>
      <c r="H187" s="28">
        <v>251</v>
      </c>
      <c r="I187" s="28">
        <v>173</v>
      </c>
      <c r="J187" s="28">
        <v>194</v>
      </c>
      <c r="K187" s="28">
        <v>167</v>
      </c>
      <c r="L187" s="28">
        <v>57</v>
      </c>
      <c r="M187" s="28">
        <v>28</v>
      </c>
      <c r="N187" s="28">
        <v>0</v>
      </c>
      <c r="O187" s="28">
        <v>10</v>
      </c>
      <c r="P187" s="28">
        <v>88</v>
      </c>
      <c r="Q187" s="28">
        <v>73</v>
      </c>
    </row>
    <row r="188" spans="1:17">
      <c r="A188" t="s">
        <v>693</v>
      </c>
      <c r="B188" t="s">
        <v>694</v>
      </c>
      <c r="C188" t="s">
        <v>695</v>
      </c>
      <c r="D188" s="28">
        <v>197</v>
      </c>
      <c r="E188" s="28">
        <v>76</v>
      </c>
      <c r="F188" s="28">
        <v>121</v>
      </c>
      <c r="G188" s="28">
        <v>60</v>
      </c>
      <c r="H188" s="28">
        <v>121</v>
      </c>
      <c r="I188" s="28">
        <v>60</v>
      </c>
      <c r="J188" s="28">
        <v>99</v>
      </c>
      <c r="K188" s="28">
        <v>55</v>
      </c>
      <c r="L188" s="28">
        <v>22</v>
      </c>
      <c r="M188" s="28">
        <v>14</v>
      </c>
      <c r="N188" s="28">
        <v>0</v>
      </c>
      <c r="O188" s="28">
        <v>10</v>
      </c>
      <c r="P188" s="28">
        <v>76</v>
      </c>
      <c r="Q188" s="28">
        <v>35</v>
      </c>
    </row>
    <row r="189" spans="1:17">
      <c r="A189" t="s">
        <v>696</v>
      </c>
      <c r="B189" t="s">
        <v>697</v>
      </c>
      <c r="C189" t="s">
        <v>698</v>
      </c>
      <c r="D189" s="28">
        <v>37</v>
      </c>
      <c r="E189" s="28">
        <v>24</v>
      </c>
      <c r="F189" s="28">
        <v>18</v>
      </c>
      <c r="G189" s="28">
        <v>14</v>
      </c>
      <c r="H189" s="28">
        <v>18</v>
      </c>
      <c r="I189" s="28">
        <v>14</v>
      </c>
      <c r="J189" s="28">
        <v>12</v>
      </c>
      <c r="K189" s="28">
        <v>11</v>
      </c>
      <c r="L189" s="28">
        <v>6</v>
      </c>
      <c r="M189" s="28">
        <v>7</v>
      </c>
      <c r="N189" s="28">
        <v>0</v>
      </c>
      <c r="O189" s="28">
        <v>10</v>
      </c>
      <c r="P189" s="28">
        <v>19</v>
      </c>
      <c r="Q189" s="28">
        <v>15</v>
      </c>
    </row>
    <row r="190" spans="1:17">
      <c r="A190" t="s">
        <v>699</v>
      </c>
      <c r="B190" t="s">
        <v>700</v>
      </c>
      <c r="C190" t="s">
        <v>701</v>
      </c>
      <c r="D190" s="28">
        <v>488</v>
      </c>
      <c r="E190" s="28">
        <v>83</v>
      </c>
      <c r="F190" s="28">
        <v>289</v>
      </c>
      <c r="G190" s="28">
        <v>65</v>
      </c>
      <c r="H190" s="28">
        <v>289</v>
      </c>
      <c r="I190" s="28">
        <v>65</v>
      </c>
      <c r="J190" s="28">
        <v>241</v>
      </c>
      <c r="K190" s="28">
        <v>58</v>
      </c>
      <c r="L190" s="28">
        <v>48</v>
      </c>
      <c r="M190" s="28">
        <v>22</v>
      </c>
      <c r="N190" s="28">
        <v>0</v>
      </c>
      <c r="O190" s="28">
        <v>10</v>
      </c>
      <c r="P190" s="28">
        <v>199</v>
      </c>
      <c r="Q190" s="28">
        <v>35</v>
      </c>
    </row>
    <row r="191" spans="1:17">
      <c r="A191" t="s">
        <v>702</v>
      </c>
      <c r="B191" t="s">
        <v>703</v>
      </c>
      <c r="C191" t="s">
        <v>704</v>
      </c>
      <c r="D191" s="28">
        <v>0</v>
      </c>
      <c r="E191" s="28">
        <v>10</v>
      </c>
      <c r="F191" s="28">
        <v>0</v>
      </c>
      <c r="G191" s="28">
        <v>10</v>
      </c>
      <c r="H191" s="28">
        <v>0</v>
      </c>
      <c r="I191" s="28">
        <v>10</v>
      </c>
      <c r="J191" s="28">
        <v>0</v>
      </c>
      <c r="K191" s="28">
        <v>10</v>
      </c>
      <c r="L191" s="28">
        <v>0</v>
      </c>
      <c r="M191" s="28">
        <v>10</v>
      </c>
      <c r="N191" s="28">
        <v>0</v>
      </c>
      <c r="O191" s="28">
        <v>10</v>
      </c>
      <c r="P191" s="28">
        <v>0</v>
      </c>
      <c r="Q191" s="28">
        <v>10</v>
      </c>
    </row>
    <row r="192" spans="1:17">
      <c r="A192" t="s">
        <v>705</v>
      </c>
      <c r="B192" t="s">
        <v>706</v>
      </c>
      <c r="C192" t="s">
        <v>707</v>
      </c>
      <c r="D192" s="28">
        <v>119</v>
      </c>
      <c r="E192" s="28">
        <v>52</v>
      </c>
      <c r="F192" s="28">
        <v>78</v>
      </c>
      <c r="G192" s="28">
        <v>36</v>
      </c>
      <c r="H192" s="28">
        <v>78</v>
      </c>
      <c r="I192" s="28">
        <v>36</v>
      </c>
      <c r="J192" s="28">
        <v>56</v>
      </c>
      <c r="K192" s="28">
        <v>29</v>
      </c>
      <c r="L192" s="28">
        <v>22</v>
      </c>
      <c r="M192" s="28">
        <v>15</v>
      </c>
      <c r="N192" s="28">
        <v>0</v>
      </c>
      <c r="O192" s="28">
        <v>10</v>
      </c>
      <c r="P192" s="28">
        <v>41</v>
      </c>
      <c r="Q192" s="28">
        <v>25</v>
      </c>
    </row>
    <row r="193" spans="1:17">
      <c r="A193" t="s">
        <v>708</v>
      </c>
      <c r="B193" t="s">
        <v>709</v>
      </c>
      <c r="C193" t="s">
        <v>710</v>
      </c>
      <c r="D193" s="28">
        <v>58</v>
      </c>
      <c r="E193" s="28">
        <v>28</v>
      </c>
      <c r="F193" s="28">
        <v>34</v>
      </c>
      <c r="G193" s="28">
        <v>19</v>
      </c>
      <c r="H193" s="28">
        <v>34</v>
      </c>
      <c r="I193" s="28">
        <v>19</v>
      </c>
      <c r="J193" s="28">
        <v>22</v>
      </c>
      <c r="K193" s="28">
        <v>13</v>
      </c>
      <c r="L193" s="28">
        <v>12</v>
      </c>
      <c r="M193" s="28">
        <v>13</v>
      </c>
      <c r="N193" s="28">
        <v>0</v>
      </c>
      <c r="O193" s="28">
        <v>10</v>
      </c>
      <c r="P193" s="28">
        <v>24</v>
      </c>
      <c r="Q193" s="28">
        <v>15</v>
      </c>
    </row>
    <row r="194" spans="1:17">
      <c r="A194" t="s">
        <v>711</v>
      </c>
      <c r="B194" t="s">
        <v>712</v>
      </c>
      <c r="C194" t="s">
        <v>713</v>
      </c>
      <c r="D194" s="28">
        <v>80</v>
      </c>
      <c r="E194" s="28">
        <v>39</v>
      </c>
      <c r="F194" s="28">
        <v>63</v>
      </c>
      <c r="G194" s="28">
        <v>30</v>
      </c>
      <c r="H194" s="28">
        <v>63</v>
      </c>
      <c r="I194" s="28">
        <v>30</v>
      </c>
      <c r="J194" s="28">
        <v>51</v>
      </c>
      <c r="K194" s="28">
        <v>24</v>
      </c>
      <c r="L194" s="28">
        <v>12</v>
      </c>
      <c r="M194" s="28">
        <v>13</v>
      </c>
      <c r="N194" s="28">
        <v>0</v>
      </c>
      <c r="O194" s="28">
        <v>10</v>
      </c>
      <c r="P194" s="28">
        <v>17</v>
      </c>
      <c r="Q194" s="28">
        <v>15</v>
      </c>
    </row>
    <row r="195" spans="1:17">
      <c r="A195" t="s">
        <v>714</v>
      </c>
      <c r="B195" t="s">
        <v>715</v>
      </c>
      <c r="C195" t="s">
        <v>716</v>
      </c>
      <c r="D195" s="28">
        <v>0</v>
      </c>
      <c r="E195" s="28">
        <v>10</v>
      </c>
      <c r="F195" s="28">
        <v>0</v>
      </c>
      <c r="G195" s="28">
        <v>10</v>
      </c>
      <c r="H195" s="28">
        <v>0</v>
      </c>
      <c r="I195" s="28">
        <v>10</v>
      </c>
      <c r="J195" s="28">
        <v>0</v>
      </c>
      <c r="K195" s="28">
        <v>10</v>
      </c>
      <c r="L195" s="28">
        <v>0</v>
      </c>
      <c r="M195" s="28">
        <v>10</v>
      </c>
      <c r="N195" s="28">
        <v>0</v>
      </c>
      <c r="O195" s="28">
        <v>10</v>
      </c>
      <c r="P195" s="28">
        <v>0</v>
      </c>
      <c r="Q195" s="28">
        <v>10</v>
      </c>
    </row>
    <row r="196" spans="1:17">
      <c r="A196" t="s">
        <v>717</v>
      </c>
      <c r="B196" t="s">
        <v>718</v>
      </c>
      <c r="C196" t="s">
        <v>719</v>
      </c>
      <c r="D196" s="28">
        <v>11</v>
      </c>
      <c r="E196" s="28">
        <v>8</v>
      </c>
      <c r="F196" s="28">
        <v>8</v>
      </c>
      <c r="G196" s="28">
        <v>6</v>
      </c>
      <c r="H196" s="28">
        <v>8</v>
      </c>
      <c r="I196" s="28">
        <v>6</v>
      </c>
      <c r="J196" s="28">
        <v>6</v>
      </c>
      <c r="K196" s="28">
        <v>5</v>
      </c>
      <c r="L196" s="28">
        <v>2</v>
      </c>
      <c r="M196" s="28">
        <v>3</v>
      </c>
      <c r="N196" s="28">
        <v>0</v>
      </c>
      <c r="O196" s="28">
        <v>10</v>
      </c>
      <c r="P196" s="28">
        <v>3</v>
      </c>
      <c r="Q196" s="28">
        <v>6</v>
      </c>
    </row>
    <row r="197" spans="1:17">
      <c r="A197" t="s">
        <v>720</v>
      </c>
      <c r="B197" t="s">
        <v>721</v>
      </c>
      <c r="C197" t="s">
        <v>722</v>
      </c>
      <c r="D197" s="28">
        <v>56</v>
      </c>
      <c r="E197" s="28">
        <v>23</v>
      </c>
      <c r="F197" s="28">
        <v>38</v>
      </c>
      <c r="G197" s="28">
        <v>18</v>
      </c>
      <c r="H197" s="28">
        <v>38</v>
      </c>
      <c r="I197" s="28">
        <v>18</v>
      </c>
      <c r="J197" s="28">
        <v>29</v>
      </c>
      <c r="K197" s="28">
        <v>16</v>
      </c>
      <c r="L197" s="28">
        <v>9</v>
      </c>
      <c r="M197" s="28">
        <v>6</v>
      </c>
      <c r="N197" s="28">
        <v>0</v>
      </c>
      <c r="O197" s="28">
        <v>10</v>
      </c>
      <c r="P197" s="28">
        <v>18</v>
      </c>
      <c r="Q197" s="28">
        <v>10</v>
      </c>
    </row>
    <row r="198" spans="1:17">
      <c r="A198" t="s">
        <v>723</v>
      </c>
      <c r="B198" t="s">
        <v>724</v>
      </c>
      <c r="C198" t="s">
        <v>725</v>
      </c>
      <c r="D198" s="28">
        <v>2244</v>
      </c>
      <c r="E198" s="28">
        <v>148</v>
      </c>
      <c r="F198" s="28">
        <v>1403</v>
      </c>
      <c r="G198" s="28">
        <v>134</v>
      </c>
      <c r="H198" s="28">
        <v>1376</v>
      </c>
      <c r="I198" s="28">
        <v>135</v>
      </c>
      <c r="J198" s="28">
        <v>1313</v>
      </c>
      <c r="K198" s="28">
        <v>134</v>
      </c>
      <c r="L198" s="28">
        <v>63</v>
      </c>
      <c r="M198" s="28">
        <v>24</v>
      </c>
      <c r="N198" s="28">
        <v>27</v>
      </c>
      <c r="O198" s="28">
        <v>10</v>
      </c>
      <c r="P198" s="28">
        <v>841</v>
      </c>
      <c r="Q198" s="28">
        <v>124</v>
      </c>
    </row>
    <row r="199" spans="1:17">
      <c r="A199" t="s">
        <v>726</v>
      </c>
      <c r="B199" t="s">
        <v>727</v>
      </c>
      <c r="C199" t="s">
        <v>728</v>
      </c>
      <c r="D199" s="28">
        <v>52</v>
      </c>
      <c r="E199" s="28">
        <v>18</v>
      </c>
      <c r="F199" s="28">
        <v>35</v>
      </c>
      <c r="G199" s="28">
        <v>14</v>
      </c>
      <c r="H199" s="28">
        <v>35</v>
      </c>
      <c r="I199" s="28">
        <v>14</v>
      </c>
      <c r="J199" s="28">
        <v>35</v>
      </c>
      <c r="K199" s="28">
        <v>14</v>
      </c>
      <c r="L199" s="28">
        <v>0</v>
      </c>
      <c r="M199" s="28">
        <v>10</v>
      </c>
      <c r="N199" s="28">
        <v>0</v>
      </c>
      <c r="O199" s="28">
        <v>10</v>
      </c>
      <c r="P199" s="28">
        <v>17</v>
      </c>
      <c r="Q199" s="28">
        <v>12</v>
      </c>
    </row>
    <row r="200" spans="1:17">
      <c r="A200" t="s">
        <v>729</v>
      </c>
      <c r="B200" t="s">
        <v>730</v>
      </c>
      <c r="C200" t="s">
        <v>731</v>
      </c>
      <c r="D200" s="28">
        <v>245</v>
      </c>
      <c r="E200" s="28">
        <v>77</v>
      </c>
      <c r="F200" s="28">
        <v>133</v>
      </c>
      <c r="G200" s="28">
        <v>50</v>
      </c>
      <c r="H200" s="28">
        <v>133</v>
      </c>
      <c r="I200" s="28">
        <v>50</v>
      </c>
      <c r="J200" s="28">
        <v>105</v>
      </c>
      <c r="K200" s="28">
        <v>42</v>
      </c>
      <c r="L200" s="28">
        <v>28</v>
      </c>
      <c r="M200" s="28">
        <v>19</v>
      </c>
      <c r="N200" s="28">
        <v>0</v>
      </c>
      <c r="O200" s="28">
        <v>10</v>
      </c>
      <c r="P200" s="28">
        <v>112</v>
      </c>
      <c r="Q200" s="28">
        <v>42</v>
      </c>
    </row>
    <row r="201" spans="1:17">
      <c r="A201" t="s">
        <v>732</v>
      </c>
      <c r="B201" t="s">
        <v>733</v>
      </c>
      <c r="C201" t="s">
        <v>734</v>
      </c>
      <c r="D201" s="28">
        <v>144</v>
      </c>
      <c r="E201" s="28">
        <v>42</v>
      </c>
      <c r="F201" s="28">
        <v>74</v>
      </c>
      <c r="G201" s="28">
        <v>32</v>
      </c>
      <c r="H201" s="28">
        <v>74</v>
      </c>
      <c r="I201" s="28">
        <v>32</v>
      </c>
      <c r="J201" s="28">
        <v>57</v>
      </c>
      <c r="K201" s="28">
        <v>30</v>
      </c>
      <c r="L201" s="28">
        <v>17</v>
      </c>
      <c r="M201" s="28">
        <v>14</v>
      </c>
      <c r="N201" s="28">
        <v>0</v>
      </c>
      <c r="O201" s="28">
        <v>10</v>
      </c>
      <c r="P201" s="28">
        <v>70</v>
      </c>
      <c r="Q201" s="28">
        <v>24</v>
      </c>
    </row>
    <row r="202" spans="1:17">
      <c r="A202" t="s">
        <v>735</v>
      </c>
      <c r="B202" t="s">
        <v>736</v>
      </c>
      <c r="C202" t="s">
        <v>737</v>
      </c>
      <c r="D202" s="28">
        <v>20</v>
      </c>
      <c r="E202" s="28">
        <v>20</v>
      </c>
      <c r="F202" s="28">
        <v>14</v>
      </c>
      <c r="G202" s="28">
        <v>13</v>
      </c>
      <c r="H202" s="28">
        <v>14</v>
      </c>
      <c r="I202" s="28">
        <v>13</v>
      </c>
      <c r="J202" s="28">
        <v>14</v>
      </c>
      <c r="K202" s="28">
        <v>13</v>
      </c>
      <c r="L202" s="28">
        <v>0</v>
      </c>
      <c r="M202" s="28">
        <v>10</v>
      </c>
      <c r="N202" s="28">
        <v>0</v>
      </c>
      <c r="O202" s="28">
        <v>10</v>
      </c>
      <c r="P202" s="28">
        <v>6</v>
      </c>
      <c r="Q202" s="28">
        <v>8</v>
      </c>
    </row>
    <row r="203" spans="1:17">
      <c r="A203" t="s">
        <v>738</v>
      </c>
      <c r="B203" t="s">
        <v>739</v>
      </c>
      <c r="C203" t="s">
        <v>740</v>
      </c>
      <c r="D203" s="28">
        <v>391</v>
      </c>
      <c r="E203" s="28">
        <v>81</v>
      </c>
      <c r="F203" s="28">
        <v>197</v>
      </c>
      <c r="G203" s="28">
        <v>50</v>
      </c>
      <c r="H203" s="28">
        <v>197</v>
      </c>
      <c r="I203" s="28">
        <v>50</v>
      </c>
      <c r="J203" s="28">
        <v>143</v>
      </c>
      <c r="K203" s="28">
        <v>41</v>
      </c>
      <c r="L203" s="28">
        <v>54</v>
      </c>
      <c r="M203" s="28">
        <v>21</v>
      </c>
      <c r="N203" s="28">
        <v>0</v>
      </c>
      <c r="O203" s="28">
        <v>10</v>
      </c>
      <c r="P203" s="28">
        <v>194</v>
      </c>
      <c r="Q203" s="28">
        <v>51</v>
      </c>
    </row>
    <row r="204" spans="1:17">
      <c r="A204" t="s">
        <v>741</v>
      </c>
      <c r="B204" t="s">
        <v>742</v>
      </c>
      <c r="C204" t="s">
        <v>743</v>
      </c>
      <c r="D204" s="28">
        <v>114</v>
      </c>
      <c r="E204" s="28">
        <v>59</v>
      </c>
      <c r="F204" s="28">
        <v>67</v>
      </c>
      <c r="G204" s="28">
        <v>35</v>
      </c>
      <c r="H204" s="28">
        <v>67</v>
      </c>
      <c r="I204" s="28">
        <v>35</v>
      </c>
      <c r="J204" s="28">
        <v>62</v>
      </c>
      <c r="K204" s="28">
        <v>33</v>
      </c>
      <c r="L204" s="28">
        <v>5</v>
      </c>
      <c r="M204" s="28">
        <v>6</v>
      </c>
      <c r="N204" s="28">
        <v>0</v>
      </c>
      <c r="O204" s="28">
        <v>10</v>
      </c>
      <c r="P204" s="28">
        <v>47</v>
      </c>
      <c r="Q204" s="28">
        <v>27</v>
      </c>
    </row>
    <row r="205" spans="1:17">
      <c r="A205" t="s">
        <v>744</v>
      </c>
      <c r="B205" t="s">
        <v>745</v>
      </c>
      <c r="C205" t="s">
        <v>746</v>
      </c>
      <c r="D205" s="28">
        <v>3</v>
      </c>
      <c r="E205" s="28">
        <v>6</v>
      </c>
      <c r="F205" s="28">
        <v>3</v>
      </c>
      <c r="G205" s="28">
        <v>6</v>
      </c>
      <c r="H205" s="28">
        <v>3</v>
      </c>
      <c r="I205" s="28">
        <v>6</v>
      </c>
      <c r="J205" s="28">
        <v>3</v>
      </c>
      <c r="K205" s="28">
        <v>6</v>
      </c>
      <c r="L205" s="28">
        <v>0</v>
      </c>
      <c r="M205" s="28">
        <v>10</v>
      </c>
      <c r="N205" s="28">
        <v>0</v>
      </c>
      <c r="O205" s="28">
        <v>10</v>
      </c>
      <c r="P205" s="28">
        <v>0</v>
      </c>
      <c r="Q205" s="28">
        <v>10</v>
      </c>
    </row>
    <row r="206" spans="1:17">
      <c r="A206" t="s">
        <v>747</v>
      </c>
      <c r="B206" t="s">
        <v>748</v>
      </c>
      <c r="C206" t="s">
        <v>749</v>
      </c>
      <c r="D206" s="28">
        <v>128</v>
      </c>
      <c r="E206" s="28">
        <v>107</v>
      </c>
      <c r="F206" s="28">
        <v>117</v>
      </c>
      <c r="G206" s="28">
        <v>104</v>
      </c>
      <c r="H206" s="28">
        <v>117</v>
      </c>
      <c r="I206" s="28">
        <v>104</v>
      </c>
      <c r="J206" s="28">
        <v>104</v>
      </c>
      <c r="K206" s="28">
        <v>104</v>
      </c>
      <c r="L206" s="28">
        <v>13</v>
      </c>
      <c r="M206" s="28">
        <v>11</v>
      </c>
      <c r="N206" s="28">
        <v>0</v>
      </c>
      <c r="O206" s="28">
        <v>10</v>
      </c>
      <c r="P206" s="28">
        <v>11</v>
      </c>
      <c r="Q206" s="28">
        <v>9</v>
      </c>
    </row>
    <row r="207" spans="1:17">
      <c r="A207" t="s">
        <v>750</v>
      </c>
      <c r="B207" t="s">
        <v>751</v>
      </c>
      <c r="C207" t="s">
        <v>752</v>
      </c>
      <c r="D207" s="28">
        <v>99</v>
      </c>
      <c r="E207" s="28">
        <v>46</v>
      </c>
      <c r="F207" s="28">
        <v>68</v>
      </c>
      <c r="G207" s="28">
        <v>38</v>
      </c>
      <c r="H207" s="28">
        <v>68</v>
      </c>
      <c r="I207" s="28">
        <v>38</v>
      </c>
      <c r="J207" s="28">
        <v>68</v>
      </c>
      <c r="K207" s="28">
        <v>38</v>
      </c>
      <c r="L207" s="28">
        <v>0</v>
      </c>
      <c r="M207" s="28">
        <v>10</v>
      </c>
      <c r="N207" s="28">
        <v>0</v>
      </c>
      <c r="O207" s="28">
        <v>10</v>
      </c>
      <c r="P207" s="28">
        <v>31</v>
      </c>
      <c r="Q207" s="28">
        <v>20</v>
      </c>
    </row>
    <row r="208" spans="1:17">
      <c r="A208" t="s">
        <v>753</v>
      </c>
      <c r="B208" t="s">
        <v>754</v>
      </c>
      <c r="C208" t="s">
        <v>755</v>
      </c>
      <c r="D208" s="28">
        <v>47</v>
      </c>
      <c r="E208" s="28">
        <v>18</v>
      </c>
      <c r="F208" s="28">
        <v>27</v>
      </c>
      <c r="G208" s="28">
        <v>15</v>
      </c>
      <c r="H208" s="28">
        <v>27</v>
      </c>
      <c r="I208" s="28">
        <v>15</v>
      </c>
      <c r="J208" s="28">
        <v>19</v>
      </c>
      <c r="K208" s="28">
        <v>11</v>
      </c>
      <c r="L208" s="28">
        <v>8</v>
      </c>
      <c r="M208" s="28">
        <v>7</v>
      </c>
      <c r="N208" s="28">
        <v>0</v>
      </c>
      <c r="O208" s="28">
        <v>10</v>
      </c>
      <c r="P208" s="28">
        <v>20</v>
      </c>
      <c r="Q208" s="28">
        <v>11</v>
      </c>
    </row>
    <row r="209" spans="1:17">
      <c r="A209" t="s">
        <v>756</v>
      </c>
      <c r="B209" t="s">
        <v>757</v>
      </c>
      <c r="C209" t="s">
        <v>758</v>
      </c>
      <c r="D209" s="28">
        <v>113</v>
      </c>
      <c r="E209" s="28">
        <v>47</v>
      </c>
      <c r="F209" s="28">
        <v>64</v>
      </c>
      <c r="G209" s="28">
        <v>37</v>
      </c>
      <c r="H209" s="28">
        <v>64</v>
      </c>
      <c r="I209" s="28">
        <v>37</v>
      </c>
      <c r="J209" s="28">
        <v>59</v>
      </c>
      <c r="K209" s="28">
        <v>36</v>
      </c>
      <c r="L209" s="28">
        <v>5</v>
      </c>
      <c r="M209" s="28">
        <v>7</v>
      </c>
      <c r="N209" s="28">
        <v>0</v>
      </c>
      <c r="O209" s="28">
        <v>10</v>
      </c>
      <c r="P209" s="28">
        <v>49</v>
      </c>
      <c r="Q209" s="28">
        <v>23</v>
      </c>
    </row>
    <row r="210" spans="1:17">
      <c r="A210" t="s">
        <v>759</v>
      </c>
      <c r="B210" t="s">
        <v>760</v>
      </c>
      <c r="C210" t="s">
        <v>761</v>
      </c>
      <c r="D210" s="28">
        <v>22</v>
      </c>
      <c r="E210" s="28">
        <v>17</v>
      </c>
      <c r="F210" s="28">
        <v>12</v>
      </c>
      <c r="G210" s="28">
        <v>10</v>
      </c>
      <c r="H210" s="28">
        <v>12</v>
      </c>
      <c r="I210" s="28">
        <v>10</v>
      </c>
      <c r="J210" s="28">
        <v>8</v>
      </c>
      <c r="K210" s="28">
        <v>8</v>
      </c>
      <c r="L210" s="28">
        <v>4</v>
      </c>
      <c r="M210" s="28">
        <v>5</v>
      </c>
      <c r="N210" s="28">
        <v>0</v>
      </c>
      <c r="O210" s="28">
        <v>10</v>
      </c>
      <c r="P210" s="28">
        <v>10</v>
      </c>
      <c r="Q210" s="28">
        <v>13</v>
      </c>
    </row>
    <row r="211" spans="1:17">
      <c r="A211" t="s">
        <v>762</v>
      </c>
      <c r="B211" t="s">
        <v>763</v>
      </c>
      <c r="C211" t="s">
        <v>764</v>
      </c>
      <c r="D211" s="28">
        <v>6</v>
      </c>
      <c r="E211" s="28">
        <v>7</v>
      </c>
      <c r="F211" s="28">
        <v>6</v>
      </c>
      <c r="G211" s="28">
        <v>7</v>
      </c>
      <c r="H211" s="28">
        <v>6</v>
      </c>
      <c r="I211" s="28">
        <v>7</v>
      </c>
      <c r="J211" s="28">
        <v>6</v>
      </c>
      <c r="K211" s="28">
        <v>7</v>
      </c>
      <c r="L211" s="28">
        <v>0</v>
      </c>
      <c r="M211" s="28">
        <v>10</v>
      </c>
      <c r="N211" s="28">
        <v>0</v>
      </c>
      <c r="O211" s="28">
        <v>10</v>
      </c>
      <c r="P211" s="28">
        <v>0</v>
      </c>
      <c r="Q211" s="28">
        <v>10</v>
      </c>
    </row>
    <row r="212" spans="1:17">
      <c r="A212" t="s">
        <v>765</v>
      </c>
      <c r="B212" t="s">
        <v>766</v>
      </c>
      <c r="C212" t="s">
        <v>767</v>
      </c>
      <c r="D212" s="28">
        <v>137</v>
      </c>
      <c r="E212" s="28">
        <v>39</v>
      </c>
      <c r="F212" s="28">
        <v>79</v>
      </c>
      <c r="G212" s="28">
        <v>32</v>
      </c>
      <c r="H212" s="28">
        <v>79</v>
      </c>
      <c r="I212" s="28">
        <v>32</v>
      </c>
      <c r="J212" s="28">
        <v>79</v>
      </c>
      <c r="K212" s="28">
        <v>32</v>
      </c>
      <c r="L212" s="28">
        <v>0</v>
      </c>
      <c r="M212" s="28">
        <v>10</v>
      </c>
      <c r="N212" s="28">
        <v>0</v>
      </c>
      <c r="O212" s="28">
        <v>10</v>
      </c>
      <c r="P212" s="28">
        <v>58</v>
      </c>
      <c r="Q212" s="28">
        <v>21</v>
      </c>
    </row>
    <row r="213" spans="1:17">
      <c r="A213" t="s">
        <v>768</v>
      </c>
      <c r="B213" t="s">
        <v>769</v>
      </c>
      <c r="C213" t="s">
        <v>770</v>
      </c>
      <c r="D213" s="28">
        <v>31</v>
      </c>
      <c r="E213" s="28">
        <v>25</v>
      </c>
      <c r="F213" s="28">
        <v>10</v>
      </c>
      <c r="G213" s="28">
        <v>10</v>
      </c>
      <c r="H213" s="28">
        <v>10</v>
      </c>
      <c r="I213" s="28">
        <v>10</v>
      </c>
      <c r="J213" s="28">
        <v>10</v>
      </c>
      <c r="K213" s="28">
        <v>10</v>
      </c>
      <c r="L213" s="28">
        <v>0</v>
      </c>
      <c r="M213" s="28">
        <v>10</v>
      </c>
      <c r="N213" s="28">
        <v>0</v>
      </c>
      <c r="O213" s="28">
        <v>10</v>
      </c>
      <c r="P213" s="28">
        <v>21</v>
      </c>
      <c r="Q213" s="28">
        <v>18</v>
      </c>
    </row>
    <row r="214" spans="1:17">
      <c r="A214" t="s">
        <v>771</v>
      </c>
      <c r="B214" t="s">
        <v>772</v>
      </c>
      <c r="C214" t="s">
        <v>773</v>
      </c>
      <c r="D214" s="28">
        <v>50</v>
      </c>
      <c r="E214" s="28">
        <v>49</v>
      </c>
      <c r="F214" s="28">
        <v>28</v>
      </c>
      <c r="G214" s="28">
        <v>40</v>
      </c>
      <c r="H214" s="28">
        <v>28</v>
      </c>
      <c r="I214" s="28">
        <v>40</v>
      </c>
      <c r="J214" s="28">
        <v>28</v>
      </c>
      <c r="K214" s="28">
        <v>40</v>
      </c>
      <c r="L214" s="28">
        <v>0</v>
      </c>
      <c r="M214" s="28">
        <v>10</v>
      </c>
      <c r="N214" s="28">
        <v>0</v>
      </c>
      <c r="O214" s="28">
        <v>10</v>
      </c>
      <c r="P214" s="28">
        <v>22</v>
      </c>
      <c r="Q214" s="28">
        <v>14</v>
      </c>
    </row>
    <row r="215" spans="1:17">
      <c r="A215" t="s">
        <v>774</v>
      </c>
      <c r="B215" t="s">
        <v>775</v>
      </c>
      <c r="C215" t="s">
        <v>776</v>
      </c>
      <c r="D215" s="28">
        <v>188</v>
      </c>
      <c r="E215" s="28">
        <v>44</v>
      </c>
      <c r="F215" s="28">
        <v>111</v>
      </c>
      <c r="G215" s="28">
        <v>31</v>
      </c>
      <c r="H215" s="28">
        <v>111</v>
      </c>
      <c r="I215" s="28">
        <v>31</v>
      </c>
      <c r="J215" s="28">
        <v>70</v>
      </c>
      <c r="K215" s="28">
        <v>21</v>
      </c>
      <c r="L215" s="28">
        <v>41</v>
      </c>
      <c r="M215" s="28">
        <v>15</v>
      </c>
      <c r="N215" s="28">
        <v>0</v>
      </c>
      <c r="O215" s="28">
        <v>10</v>
      </c>
      <c r="P215" s="28">
        <v>77</v>
      </c>
      <c r="Q215" s="28">
        <v>20</v>
      </c>
    </row>
    <row r="216" spans="1:17">
      <c r="A216" t="s">
        <v>777</v>
      </c>
      <c r="B216" t="s">
        <v>778</v>
      </c>
      <c r="C216" t="s">
        <v>779</v>
      </c>
      <c r="D216" s="28">
        <v>269</v>
      </c>
      <c r="E216" s="28">
        <v>77</v>
      </c>
      <c r="F216" s="28">
        <v>137</v>
      </c>
      <c r="G216" s="28">
        <v>76</v>
      </c>
      <c r="H216" s="28">
        <v>137</v>
      </c>
      <c r="I216" s="28">
        <v>76</v>
      </c>
      <c r="J216" s="28">
        <v>133</v>
      </c>
      <c r="K216" s="28">
        <v>79</v>
      </c>
      <c r="L216" s="28">
        <v>4</v>
      </c>
      <c r="M216" s="28">
        <v>6</v>
      </c>
      <c r="N216" s="28">
        <v>0</v>
      </c>
      <c r="O216" s="28">
        <v>10</v>
      </c>
      <c r="P216" s="28">
        <v>132</v>
      </c>
      <c r="Q216" s="28">
        <v>66</v>
      </c>
    </row>
    <row r="217" spans="1:17">
      <c r="A217" t="s">
        <v>780</v>
      </c>
      <c r="B217" t="s">
        <v>781</v>
      </c>
      <c r="C217" t="s">
        <v>782</v>
      </c>
      <c r="D217" s="28">
        <v>1085</v>
      </c>
      <c r="E217" s="28">
        <v>219</v>
      </c>
      <c r="F217" s="28">
        <v>429</v>
      </c>
      <c r="G217" s="28">
        <v>185</v>
      </c>
      <c r="H217" s="28">
        <v>424</v>
      </c>
      <c r="I217" s="28">
        <v>184</v>
      </c>
      <c r="J217" s="28">
        <v>289</v>
      </c>
      <c r="K217" s="28">
        <v>78</v>
      </c>
      <c r="L217" s="28">
        <v>135</v>
      </c>
      <c r="M217" s="28">
        <v>146</v>
      </c>
      <c r="N217" s="28">
        <v>5</v>
      </c>
      <c r="O217" s="28">
        <v>8</v>
      </c>
      <c r="P217" s="28">
        <v>656</v>
      </c>
      <c r="Q217" s="28">
        <v>86</v>
      </c>
    </row>
    <row r="218" spans="1:17">
      <c r="A218" t="s">
        <v>783</v>
      </c>
      <c r="B218" t="s">
        <v>784</v>
      </c>
      <c r="C218" t="s">
        <v>785</v>
      </c>
      <c r="D218" s="28">
        <v>953</v>
      </c>
      <c r="E218" s="28">
        <v>206</v>
      </c>
      <c r="F218" s="28">
        <v>680</v>
      </c>
      <c r="G218" s="28">
        <v>199</v>
      </c>
      <c r="H218" s="28">
        <v>680</v>
      </c>
      <c r="I218" s="28">
        <v>199</v>
      </c>
      <c r="J218" s="28">
        <v>658</v>
      </c>
      <c r="K218" s="28">
        <v>199</v>
      </c>
      <c r="L218" s="28">
        <v>22</v>
      </c>
      <c r="M218" s="28">
        <v>13</v>
      </c>
      <c r="N218" s="28">
        <v>0</v>
      </c>
      <c r="O218" s="28">
        <v>10</v>
      </c>
      <c r="P218" s="28">
        <v>273</v>
      </c>
      <c r="Q218" s="28">
        <v>54</v>
      </c>
    </row>
    <row r="219" spans="1:17">
      <c r="A219" t="s">
        <v>786</v>
      </c>
      <c r="B219" t="s">
        <v>787</v>
      </c>
      <c r="C219" t="s">
        <v>788</v>
      </c>
      <c r="D219" s="28">
        <v>564</v>
      </c>
      <c r="E219" s="28">
        <v>160</v>
      </c>
      <c r="F219" s="28">
        <v>286</v>
      </c>
      <c r="G219" s="28">
        <v>157</v>
      </c>
      <c r="H219" s="28">
        <v>286</v>
      </c>
      <c r="I219" s="28">
        <v>157</v>
      </c>
      <c r="J219" s="28">
        <v>195</v>
      </c>
      <c r="K219" s="28">
        <v>151</v>
      </c>
      <c r="L219" s="28">
        <v>91</v>
      </c>
      <c r="M219" s="28">
        <v>23</v>
      </c>
      <c r="N219" s="28">
        <v>0</v>
      </c>
      <c r="O219" s="28">
        <v>10</v>
      </c>
      <c r="P219" s="28">
        <v>278</v>
      </c>
      <c r="Q219" s="28">
        <v>46</v>
      </c>
    </row>
    <row r="220" spans="1:17">
      <c r="A220" t="s">
        <v>789</v>
      </c>
      <c r="B220" t="s">
        <v>790</v>
      </c>
      <c r="C220" t="s">
        <v>791</v>
      </c>
      <c r="D220" s="28">
        <v>305</v>
      </c>
      <c r="E220" s="28">
        <v>76</v>
      </c>
      <c r="F220" s="28">
        <v>121</v>
      </c>
      <c r="G220" s="28">
        <v>38</v>
      </c>
      <c r="H220" s="28">
        <v>121</v>
      </c>
      <c r="I220" s="28">
        <v>38</v>
      </c>
      <c r="J220" s="28">
        <v>104</v>
      </c>
      <c r="K220" s="28">
        <v>36</v>
      </c>
      <c r="L220" s="28">
        <v>17</v>
      </c>
      <c r="M220" s="28">
        <v>9</v>
      </c>
      <c r="N220" s="28">
        <v>0</v>
      </c>
      <c r="O220" s="28">
        <v>10</v>
      </c>
      <c r="P220" s="28">
        <v>184</v>
      </c>
      <c r="Q220" s="28">
        <v>57</v>
      </c>
    </row>
    <row r="221" spans="1:17">
      <c r="A221" t="s">
        <v>792</v>
      </c>
      <c r="B221" t="s">
        <v>793</v>
      </c>
      <c r="C221" t="s">
        <v>794</v>
      </c>
      <c r="D221" s="28">
        <v>286</v>
      </c>
      <c r="E221" s="28">
        <v>58</v>
      </c>
      <c r="F221" s="28">
        <v>165</v>
      </c>
      <c r="G221" s="28">
        <v>41</v>
      </c>
      <c r="H221" s="28">
        <v>165</v>
      </c>
      <c r="I221" s="28">
        <v>41</v>
      </c>
      <c r="J221" s="28">
        <v>121</v>
      </c>
      <c r="K221" s="28">
        <v>35</v>
      </c>
      <c r="L221" s="28">
        <v>44</v>
      </c>
      <c r="M221" s="28">
        <v>17</v>
      </c>
      <c r="N221" s="28">
        <v>0</v>
      </c>
      <c r="O221" s="28">
        <v>10</v>
      </c>
      <c r="P221" s="28">
        <v>121</v>
      </c>
      <c r="Q221" s="28">
        <v>47</v>
      </c>
    </row>
    <row r="222" spans="1:17">
      <c r="A222" t="s">
        <v>795</v>
      </c>
      <c r="B222" t="s">
        <v>796</v>
      </c>
      <c r="C222" t="s">
        <v>797</v>
      </c>
      <c r="D222" s="28">
        <v>323</v>
      </c>
      <c r="E222" s="28">
        <v>68</v>
      </c>
      <c r="F222" s="28">
        <v>136</v>
      </c>
      <c r="G222" s="28">
        <v>32</v>
      </c>
      <c r="H222" s="28">
        <v>136</v>
      </c>
      <c r="I222" s="28">
        <v>32</v>
      </c>
      <c r="J222" s="28">
        <v>91</v>
      </c>
      <c r="K222" s="28">
        <v>26</v>
      </c>
      <c r="L222" s="28">
        <v>45</v>
      </c>
      <c r="M222" s="28">
        <v>20</v>
      </c>
      <c r="N222" s="28">
        <v>0</v>
      </c>
      <c r="O222" s="28">
        <v>10</v>
      </c>
      <c r="P222" s="28">
        <v>187</v>
      </c>
      <c r="Q222" s="28">
        <v>56</v>
      </c>
    </row>
    <row r="223" spans="1:17">
      <c r="A223" t="s">
        <v>798</v>
      </c>
      <c r="B223" t="s">
        <v>799</v>
      </c>
      <c r="C223" t="s">
        <v>800</v>
      </c>
      <c r="D223" s="28">
        <v>349</v>
      </c>
      <c r="E223" s="28">
        <v>71</v>
      </c>
      <c r="F223" s="28">
        <v>178</v>
      </c>
      <c r="G223" s="28">
        <v>48</v>
      </c>
      <c r="H223" s="28">
        <v>178</v>
      </c>
      <c r="I223" s="28">
        <v>48</v>
      </c>
      <c r="J223" s="28">
        <v>173</v>
      </c>
      <c r="K223" s="28">
        <v>47</v>
      </c>
      <c r="L223" s="28">
        <v>5</v>
      </c>
      <c r="M223" s="28">
        <v>6</v>
      </c>
      <c r="N223" s="28">
        <v>0</v>
      </c>
      <c r="O223" s="28">
        <v>10</v>
      </c>
      <c r="P223" s="28">
        <v>171</v>
      </c>
      <c r="Q223" s="28">
        <v>40</v>
      </c>
    </row>
    <row r="224" spans="1:17">
      <c r="A224" t="s">
        <v>801</v>
      </c>
      <c r="B224" t="s">
        <v>802</v>
      </c>
      <c r="C224" t="s">
        <v>803</v>
      </c>
      <c r="D224" s="28">
        <v>37</v>
      </c>
      <c r="E224" s="28">
        <v>15</v>
      </c>
      <c r="F224" s="28">
        <v>32</v>
      </c>
      <c r="G224" s="28">
        <v>14</v>
      </c>
      <c r="H224" s="28">
        <v>32</v>
      </c>
      <c r="I224" s="28">
        <v>14</v>
      </c>
      <c r="J224" s="28">
        <v>32</v>
      </c>
      <c r="K224" s="28">
        <v>14</v>
      </c>
      <c r="L224" s="28">
        <v>0</v>
      </c>
      <c r="M224" s="28">
        <v>10</v>
      </c>
      <c r="N224" s="28">
        <v>0</v>
      </c>
      <c r="O224" s="28">
        <v>10</v>
      </c>
      <c r="P224" s="28">
        <v>5</v>
      </c>
      <c r="Q224" s="28">
        <v>4</v>
      </c>
    </row>
    <row r="225" spans="1:17">
      <c r="A225" t="s">
        <v>804</v>
      </c>
      <c r="B225" t="s">
        <v>805</v>
      </c>
      <c r="C225" t="s">
        <v>806</v>
      </c>
      <c r="D225" s="28">
        <v>194</v>
      </c>
      <c r="E225" s="28">
        <v>55</v>
      </c>
      <c r="F225" s="28">
        <v>123</v>
      </c>
      <c r="G225" s="28">
        <v>47</v>
      </c>
      <c r="H225" s="28">
        <v>123</v>
      </c>
      <c r="I225" s="28">
        <v>47</v>
      </c>
      <c r="J225" s="28">
        <v>80</v>
      </c>
      <c r="K225" s="28">
        <v>29</v>
      </c>
      <c r="L225" s="28">
        <v>43</v>
      </c>
      <c r="M225" s="28">
        <v>23</v>
      </c>
      <c r="N225" s="28">
        <v>0</v>
      </c>
      <c r="O225" s="28">
        <v>10</v>
      </c>
      <c r="P225" s="28">
        <v>71</v>
      </c>
      <c r="Q225" s="28">
        <v>17</v>
      </c>
    </row>
    <row r="226" spans="1:17">
      <c r="A226" t="s">
        <v>807</v>
      </c>
      <c r="B226" t="s">
        <v>808</v>
      </c>
      <c r="C226" t="s">
        <v>809</v>
      </c>
      <c r="D226" s="28">
        <v>371</v>
      </c>
      <c r="E226" s="28">
        <v>65</v>
      </c>
      <c r="F226" s="28">
        <v>194</v>
      </c>
      <c r="G226" s="28">
        <v>39</v>
      </c>
      <c r="H226" s="28">
        <v>194</v>
      </c>
      <c r="I226" s="28">
        <v>39</v>
      </c>
      <c r="J226" s="28">
        <v>139</v>
      </c>
      <c r="K226" s="28">
        <v>30</v>
      </c>
      <c r="L226" s="28">
        <v>55</v>
      </c>
      <c r="M226" s="28">
        <v>19</v>
      </c>
      <c r="N226" s="28">
        <v>0</v>
      </c>
      <c r="O226" s="28">
        <v>10</v>
      </c>
      <c r="P226" s="28">
        <v>177</v>
      </c>
      <c r="Q226" s="28">
        <v>43</v>
      </c>
    </row>
    <row r="227" spans="1:17">
      <c r="A227" t="s">
        <v>810</v>
      </c>
      <c r="B227" t="s">
        <v>811</v>
      </c>
      <c r="C227" t="s">
        <v>812</v>
      </c>
      <c r="D227" s="28">
        <v>154</v>
      </c>
      <c r="E227" s="28">
        <v>40</v>
      </c>
      <c r="F227" s="28">
        <v>101</v>
      </c>
      <c r="G227" s="28">
        <v>26</v>
      </c>
      <c r="H227" s="28">
        <v>101</v>
      </c>
      <c r="I227" s="28">
        <v>26</v>
      </c>
      <c r="J227" s="28">
        <v>79</v>
      </c>
      <c r="K227" s="28">
        <v>21</v>
      </c>
      <c r="L227" s="28">
        <v>22</v>
      </c>
      <c r="M227" s="28">
        <v>12</v>
      </c>
      <c r="N227" s="28">
        <v>0</v>
      </c>
      <c r="O227" s="28">
        <v>10</v>
      </c>
      <c r="P227" s="28">
        <v>53</v>
      </c>
      <c r="Q227" s="28">
        <v>20</v>
      </c>
    </row>
    <row r="228" spans="1:17">
      <c r="A228" t="s">
        <v>813</v>
      </c>
      <c r="B228" t="s">
        <v>814</v>
      </c>
      <c r="C228" t="s">
        <v>815</v>
      </c>
      <c r="D228" s="28">
        <v>3802</v>
      </c>
      <c r="E228" s="28">
        <v>275</v>
      </c>
      <c r="F228" s="28">
        <v>2687</v>
      </c>
      <c r="G228" s="28">
        <v>208</v>
      </c>
      <c r="H228" s="28">
        <v>2633</v>
      </c>
      <c r="I228" s="28">
        <v>208</v>
      </c>
      <c r="J228" s="28">
        <v>2492</v>
      </c>
      <c r="K228" s="28">
        <v>204</v>
      </c>
      <c r="L228" s="28">
        <v>141</v>
      </c>
      <c r="M228" s="28">
        <v>47</v>
      </c>
      <c r="N228" s="28">
        <v>54</v>
      </c>
      <c r="O228" s="28">
        <v>27</v>
      </c>
      <c r="P228" s="28">
        <v>1115</v>
      </c>
      <c r="Q228" s="28">
        <v>132</v>
      </c>
    </row>
    <row r="229" spans="1:17">
      <c r="A229" t="s">
        <v>816</v>
      </c>
      <c r="B229" t="s">
        <v>817</v>
      </c>
      <c r="C229" t="s">
        <v>818</v>
      </c>
      <c r="D229" s="28">
        <v>1110</v>
      </c>
      <c r="E229" s="28">
        <v>86</v>
      </c>
      <c r="F229" s="28">
        <v>873</v>
      </c>
      <c r="G229" s="28">
        <v>112</v>
      </c>
      <c r="H229" s="28">
        <v>873</v>
      </c>
      <c r="I229" s="28">
        <v>112</v>
      </c>
      <c r="J229" s="28">
        <v>777</v>
      </c>
      <c r="K229" s="28">
        <v>96</v>
      </c>
      <c r="L229" s="28">
        <v>96</v>
      </c>
      <c r="M229" s="28">
        <v>57</v>
      </c>
      <c r="N229" s="28">
        <v>0</v>
      </c>
      <c r="O229" s="28">
        <v>10</v>
      </c>
      <c r="P229" s="28">
        <v>237</v>
      </c>
      <c r="Q229" s="28">
        <v>95</v>
      </c>
    </row>
    <row r="230" spans="1:17">
      <c r="A230" t="s">
        <v>819</v>
      </c>
      <c r="B230" t="s">
        <v>820</v>
      </c>
      <c r="C230" t="s">
        <v>821</v>
      </c>
      <c r="D230" s="28">
        <v>52</v>
      </c>
      <c r="E230" s="28">
        <v>20</v>
      </c>
      <c r="F230" s="28">
        <v>36</v>
      </c>
      <c r="G230" s="28">
        <v>14</v>
      </c>
      <c r="H230" s="28">
        <v>36</v>
      </c>
      <c r="I230" s="28">
        <v>14</v>
      </c>
      <c r="J230" s="28">
        <v>30</v>
      </c>
      <c r="K230" s="28">
        <v>14</v>
      </c>
      <c r="L230" s="28">
        <v>6</v>
      </c>
      <c r="M230" s="28">
        <v>6</v>
      </c>
      <c r="N230" s="28">
        <v>0</v>
      </c>
      <c r="O230" s="28">
        <v>10</v>
      </c>
      <c r="P230" s="28">
        <v>16</v>
      </c>
      <c r="Q230" s="28">
        <v>8</v>
      </c>
    </row>
    <row r="231" spans="1:17">
      <c r="A231" t="s">
        <v>822</v>
      </c>
      <c r="B231" t="s">
        <v>823</v>
      </c>
      <c r="C231" t="s">
        <v>824</v>
      </c>
      <c r="D231" s="28">
        <v>0</v>
      </c>
      <c r="E231" s="28">
        <v>10</v>
      </c>
      <c r="F231" s="28">
        <v>0</v>
      </c>
      <c r="G231" s="28">
        <v>10</v>
      </c>
      <c r="H231" s="28">
        <v>0</v>
      </c>
      <c r="I231" s="28">
        <v>10</v>
      </c>
      <c r="J231" s="28">
        <v>0</v>
      </c>
      <c r="K231" s="28">
        <v>10</v>
      </c>
      <c r="L231" s="28">
        <v>0</v>
      </c>
      <c r="M231" s="28">
        <v>10</v>
      </c>
      <c r="N231" s="28">
        <v>0</v>
      </c>
      <c r="O231" s="28">
        <v>10</v>
      </c>
      <c r="P231" s="28">
        <v>0</v>
      </c>
      <c r="Q231" s="28">
        <v>10</v>
      </c>
    </row>
    <row r="232" spans="1:17">
      <c r="A232" t="s">
        <v>825</v>
      </c>
      <c r="B232" t="s">
        <v>826</v>
      </c>
      <c r="C232" t="s">
        <v>827</v>
      </c>
      <c r="D232" s="28">
        <v>53</v>
      </c>
      <c r="E232" s="28">
        <v>26</v>
      </c>
      <c r="F232" s="28">
        <v>14</v>
      </c>
      <c r="G232" s="28">
        <v>8</v>
      </c>
      <c r="H232" s="28">
        <v>14</v>
      </c>
      <c r="I232" s="28">
        <v>8</v>
      </c>
      <c r="J232" s="28">
        <v>14</v>
      </c>
      <c r="K232" s="28">
        <v>8</v>
      </c>
      <c r="L232" s="28">
        <v>0</v>
      </c>
      <c r="M232" s="28">
        <v>10</v>
      </c>
      <c r="N232" s="28">
        <v>0</v>
      </c>
      <c r="O232" s="28">
        <v>10</v>
      </c>
      <c r="P232" s="28">
        <v>39</v>
      </c>
      <c r="Q232" s="28">
        <v>23</v>
      </c>
    </row>
    <row r="233" spans="1:17">
      <c r="A233" t="s">
        <v>828</v>
      </c>
      <c r="B233" t="s">
        <v>829</v>
      </c>
      <c r="C233" t="s">
        <v>830</v>
      </c>
      <c r="D233" s="28">
        <v>428</v>
      </c>
      <c r="E233" s="28">
        <v>143</v>
      </c>
      <c r="F233" s="28">
        <v>266</v>
      </c>
      <c r="G233" s="28">
        <v>136</v>
      </c>
      <c r="H233" s="28">
        <v>266</v>
      </c>
      <c r="I233" s="28">
        <v>136</v>
      </c>
      <c r="J233" s="28">
        <v>193</v>
      </c>
      <c r="K233" s="28">
        <v>128</v>
      </c>
      <c r="L233" s="28">
        <v>73</v>
      </c>
      <c r="M233" s="28">
        <v>26</v>
      </c>
      <c r="N233" s="28">
        <v>0</v>
      </c>
      <c r="O233" s="28">
        <v>10</v>
      </c>
      <c r="P233" s="28">
        <v>162</v>
      </c>
      <c r="Q233" s="28">
        <v>46</v>
      </c>
    </row>
    <row r="234" spans="1:17">
      <c r="A234" t="s">
        <v>831</v>
      </c>
      <c r="B234" t="s">
        <v>832</v>
      </c>
      <c r="C234" t="s">
        <v>833</v>
      </c>
      <c r="D234" s="28">
        <v>9</v>
      </c>
      <c r="E234" s="28">
        <v>12</v>
      </c>
      <c r="F234" s="28">
        <v>6</v>
      </c>
      <c r="G234" s="28">
        <v>8</v>
      </c>
      <c r="H234" s="28">
        <v>6</v>
      </c>
      <c r="I234" s="28">
        <v>8</v>
      </c>
      <c r="J234" s="28">
        <v>3</v>
      </c>
      <c r="K234" s="28">
        <v>4</v>
      </c>
      <c r="L234" s="28">
        <v>3</v>
      </c>
      <c r="M234" s="28">
        <v>5</v>
      </c>
      <c r="N234" s="28">
        <v>0</v>
      </c>
      <c r="O234" s="28">
        <v>10</v>
      </c>
      <c r="P234" s="28">
        <v>3</v>
      </c>
      <c r="Q234" s="28">
        <v>4</v>
      </c>
    </row>
    <row r="235" spans="1:17">
      <c r="A235" t="s">
        <v>834</v>
      </c>
      <c r="B235" t="s">
        <v>835</v>
      </c>
      <c r="C235" t="s">
        <v>836</v>
      </c>
      <c r="D235" s="28">
        <v>21</v>
      </c>
      <c r="E235" s="28">
        <v>12</v>
      </c>
      <c r="F235" s="28">
        <v>18</v>
      </c>
      <c r="G235" s="28">
        <v>11</v>
      </c>
      <c r="H235" s="28">
        <v>18</v>
      </c>
      <c r="I235" s="28">
        <v>11</v>
      </c>
      <c r="J235" s="28">
        <v>15</v>
      </c>
      <c r="K235" s="28">
        <v>9</v>
      </c>
      <c r="L235" s="28">
        <v>3</v>
      </c>
      <c r="M235" s="28">
        <v>3</v>
      </c>
      <c r="N235" s="28">
        <v>0</v>
      </c>
      <c r="O235" s="28">
        <v>10</v>
      </c>
      <c r="P235" s="28">
        <v>3</v>
      </c>
      <c r="Q235" s="28">
        <v>4</v>
      </c>
    </row>
    <row r="236" spans="1:17">
      <c r="A236" t="s">
        <v>837</v>
      </c>
      <c r="B236" t="s">
        <v>838</v>
      </c>
      <c r="C236" t="s">
        <v>839</v>
      </c>
      <c r="D236" s="28">
        <v>23</v>
      </c>
      <c r="E236" s="28">
        <v>12</v>
      </c>
      <c r="F236" s="28">
        <v>21</v>
      </c>
      <c r="G236" s="28">
        <v>12</v>
      </c>
      <c r="H236" s="28">
        <v>21</v>
      </c>
      <c r="I236" s="28">
        <v>12</v>
      </c>
      <c r="J236" s="28">
        <v>21</v>
      </c>
      <c r="K236" s="28">
        <v>12</v>
      </c>
      <c r="L236" s="28">
        <v>0</v>
      </c>
      <c r="M236" s="28">
        <v>10</v>
      </c>
      <c r="N236" s="28">
        <v>0</v>
      </c>
      <c r="O236" s="28">
        <v>10</v>
      </c>
      <c r="P236" s="28">
        <v>2</v>
      </c>
      <c r="Q236" s="28">
        <v>4</v>
      </c>
    </row>
    <row r="237" spans="1:17">
      <c r="A237" t="s">
        <v>840</v>
      </c>
      <c r="B237" t="s">
        <v>841</v>
      </c>
      <c r="C237" t="s">
        <v>842</v>
      </c>
      <c r="D237" s="28">
        <v>101</v>
      </c>
      <c r="E237" s="28">
        <v>51</v>
      </c>
      <c r="F237" s="28">
        <v>35</v>
      </c>
      <c r="G237" s="28">
        <v>21</v>
      </c>
      <c r="H237" s="28">
        <v>35</v>
      </c>
      <c r="I237" s="28">
        <v>21</v>
      </c>
      <c r="J237" s="28">
        <v>35</v>
      </c>
      <c r="K237" s="28">
        <v>21</v>
      </c>
      <c r="L237" s="28">
        <v>0</v>
      </c>
      <c r="M237" s="28">
        <v>10</v>
      </c>
      <c r="N237" s="28">
        <v>0</v>
      </c>
      <c r="O237" s="28">
        <v>10</v>
      </c>
      <c r="P237" s="28">
        <v>66</v>
      </c>
      <c r="Q237" s="28">
        <v>42</v>
      </c>
    </row>
    <row r="238" spans="1:17">
      <c r="A238" t="s">
        <v>843</v>
      </c>
      <c r="B238" t="s">
        <v>844</v>
      </c>
      <c r="C238" t="s">
        <v>845</v>
      </c>
      <c r="D238" s="28">
        <v>155</v>
      </c>
      <c r="E238" s="28">
        <v>42</v>
      </c>
      <c r="F238" s="28">
        <v>100</v>
      </c>
      <c r="G238" s="28">
        <v>35</v>
      </c>
      <c r="H238" s="28">
        <v>100</v>
      </c>
      <c r="I238" s="28">
        <v>35</v>
      </c>
      <c r="J238" s="28">
        <v>93</v>
      </c>
      <c r="K238" s="28">
        <v>34</v>
      </c>
      <c r="L238" s="28">
        <v>7</v>
      </c>
      <c r="M238" s="28">
        <v>7</v>
      </c>
      <c r="N238" s="28">
        <v>0</v>
      </c>
      <c r="O238" s="28">
        <v>10</v>
      </c>
      <c r="P238" s="28">
        <v>55</v>
      </c>
      <c r="Q238" s="28">
        <v>19</v>
      </c>
    </row>
    <row r="239" spans="1:17">
      <c r="A239" t="s">
        <v>846</v>
      </c>
      <c r="B239" t="s">
        <v>847</v>
      </c>
      <c r="C239" t="s">
        <v>848</v>
      </c>
      <c r="D239" s="28">
        <v>35</v>
      </c>
      <c r="E239" s="28">
        <v>27</v>
      </c>
      <c r="F239" s="28">
        <v>15</v>
      </c>
      <c r="G239" s="28">
        <v>12</v>
      </c>
      <c r="H239" s="28">
        <v>15</v>
      </c>
      <c r="I239" s="28">
        <v>12</v>
      </c>
      <c r="J239" s="28">
        <v>15</v>
      </c>
      <c r="K239" s="28">
        <v>12</v>
      </c>
      <c r="L239" s="28">
        <v>0</v>
      </c>
      <c r="M239" s="28">
        <v>10</v>
      </c>
      <c r="N239" s="28">
        <v>0</v>
      </c>
      <c r="O239" s="28">
        <v>10</v>
      </c>
      <c r="P239" s="28">
        <v>20</v>
      </c>
      <c r="Q239" s="28">
        <v>19</v>
      </c>
    </row>
    <row r="240" spans="1:17">
      <c r="A240" t="s">
        <v>849</v>
      </c>
      <c r="B240" t="s">
        <v>850</v>
      </c>
      <c r="C240" t="s">
        <v>851</v>
      </c>
      <c r="D240" s="28">
        <v>325</v>
      </c>
      <c r="E240" s="28">
        <v>89</v>
      </c>
      <c r="F240" s="28">
        <v>235</v>
      </c>
      <c r="G240" s="28">
        <v>77</v>
      </c>
      <c r="H240" s="28">
        <v>235</v>
      </c>
      <c r="I240" s="28">
        <v>77</v>
      </c>
      <c r="J240" s="28">
        <v>228</v>
      </c>
      <c r="K240" s="28">
        <v>76</v>
      </c>
      <c r="L240" s="28">
        <v>7</v>
      </c>
      <c r="M240" s="28">
        <v>7</v>
      </c>
      <c r="N240" s="28">
        <v>0</v>
      </c>
      <c r="O240" s="28">
        <v>10</v>
      </c>
      <c r="P240" s="28">
        <v>90</v>
      </c>
      <c r="Q240" s="28">
        <v>30</v>
      </c>
    </row>
    <row r="241" spans="1:17">
      <c r="A241" t="s">
        <v>852</v>
      </c>
      <c r="B241" t="s">
        <v>853</v>
      </c>
      <c r="C241" t="s">
        <v>854</v>
      </c>
      <c r="D241" s="28">
        <v>4</v>
      </c>
      <c r="E241" s="28">
        <v>6</v>
      </c>
      <c r="F241" s="28">
        <v>1</v>
      </c>
      <c r="G241" s="28">
        <v>2</v>
      </c>
      <c r="H241" s="28">
        <v>1</v>
      </c>
      <c r="I241" s="28">
        <v>2</v>
      </c>
      <c r="J241" s="28">
        <v>0</v>
      </c>
      <c r="K241" s="28">
        <v>10</v>
      </c>
      <c r="L241" s="28">
        <v>1</v>
      </c>
      <c r="M241" s="28">
        <v>2</v>
      </c>
      <c r="N241" s="28">
        <v>0</v>
      </c>
      <c r="O241" s="28">
        <v>10</v>
      </c>
      <c r="P241" s="28">
        <v>3</v>
      </c>
      <c r="Q241" s="28">
        <v>4</v>
      </c>
    </row>
    <row r="242" spans="1:17">
      <c r="A242" t="s">
        <v>855</v>
      </c>
      <c r="B242" t="s">
        <v>856</v>
      </c>
      <c r="C242" t="s">
        <v>857</v>
      </c>
      <c r="D242" s="28">
        <v>208</v>
      </c>
      <c r="E242" s="28">
        <v>48</v>
      </c>
      <c r="F242" s="28">
        <v>96</v>
      </c>
      <c r="G242" s="28">
        <v>28</v>
      </c>
      <c r="H242" s="28">
        <v>96</v>
      </c>
      <c r="I242" s="28">
        <v>28</v>
      </c>
      <c r="J242" s="28">
        <v>86</v>
      </c>
      <c r="K242" s="28">
        <v>24</v>
      </c>
      <c r="L242" s="28">
        <v>10</v>
      </c>
      <c r="M242" s="28">
        <v>9</v>
      </c>
      <c r="N242" s="28">
        <v>0</v>
      </c>
      <c r="O242" s="28">
        <v>10</v>
      </c>
      <c r="P242" s="28">
        <v>112</v>
      </c>
      <c r="Q242" s="28">
        <v>34</v>
      </c>
    </row>
    <row r="243" spans="1:17">
      <c r="A243" t="s">
        <v>858</v>
      </c>
      <c r="B243" t="s">
        <v>859</v>
      </c>
      <c r="C243" t="s">
        <v>860</v>
      </c>
      <c r="D243" s="28">
        <v>126</v>
      </c>
      <c r="E243" s="28">
        <v>62</v>
      </c>
      <c r="F243" s="28">
        <v>51</v>
      </c>
      <c r="G243" s="28">
        <v>27</v>
      </c>
      <c r="H243" s="28">
        <v>51</v>
      </c>
      <c r="I243" s="28">
        <v>27</v>
      </c>
      <c r="J243" s="28">
        <v>39</v>
      </c>
      <c r="K243" s="28">
        <v>25</v>
      </c>
      <c r="L243" s="28">
        <v>12</v>
      </c>
      <c r="M243" s="28">
        <v>15</v>
      </c>
      <c r="N243" s="28">
        <v>0</v>
      </c>
      <c r="O243" s="28">
        <v>10</v>
      </c>
      <c r="P243" s="28">
        <v>75</v>
      </c>
      <c r="Q243" s="28">
        <v>44</v>
      </c>
    </row>
    <row r="244" spans="1:17">
      <c r="A244" t="s">
        <v>861</v>
      </c>
      <c r="B244" t="s">
        <v>862</v>
      </c>
      <c r="C244" t="s">
        <v>863</v>
      </c>
      <c r="D244" s="28">
        <v>616</v>
      </c>
      <c r="E244" s="28">
        <v>152</v>
      </c>
      <c r="F244" s="28">
        <v>287</v>
      </c>
      <c r="G244" s="28">
        <v>148</v>
      </c>
      <c r="H244" s="28">
        <v>287</v>
      </c>
      <c r="I244" s="28">
        <v>148</v>
      </c>
      <c r="J244" s="28">
        <v>249</v>
      </c>
      <c r="K244" s="28">
        <v>146</v>
      </c>
      <c r="L244" s="28">
        <v>38</v>
      </c>
      <c r="M244" s="28">
        <v>18</v>
      </c>
      <c r="N244" s="28">
        <v>0</v>
      </c>
      <c r="O244" s="28">
        <v>10</v>
      </c>
      <c r="P244" s="28">
        <v>329</v>
      </c>
      <c r="Q244" s="28">
        <v>77</v>
      </c>
    </row>
    <row r="245" spans="1:17">
      <c r="A245" t="s">
        <v>864</v>
      </c>
      <c r="B245" t="s">
        <v>865</v>
      </c>
      <c r="C245" t="s">
        <v>866</v>
      </c>
      <c r="D245" s="28">
        <v>581</v>
      </c>
      <c r="E245" s="28">
        <v>126</v>
      </c>
      <c r="F245" s="28">
        <v>330</v>
      </c>
      <c r="G245" s="28">
        <v>88</v>
      </c>
      <c r="H245" s="28">
        <v>330</v>
      </c>
      <c r="I245" s="28">
        <v>88</v>
      </c>
      <c r="J245" s="28">
        <v>268</v>
      </c>
      <c r="K245" s="28">
        <v>77</v>
      </c>
      <c r="L245" s="28">
        <v>62</v>
      </c>
      <c r="M245" s="28">
        <v>26</v>
      </c>
      <c r="N245" s="28">
        <v>0</v>
      </c>
      <c r="O245" s="28">
        <v>10</v>
      </c>
      <c r="P245" s="28">
        <v>251</v>
      </c>
      <c r="Q245" s="28">
        <v>53</v>
      </c>
    </row>
    <row r="246" spans="1:17">
      <c r="A246" t="s">
        <v>867</v>
      </c>
      <c r="B246" t="s">
        <v>868</v>
      </c>
      <c r="C246" t="s">
        <v>869</v>
      </c>
      <c r="D246" s="28">
        <v>422</v>
      </c>
      <c r="E246" s="28">
        <v>349</v>
      </c>
      <c r="F246" s="28">
        <v>389</v>
      </c>
      <c r="G246" s="28">
        <v>348</v>
      </c>
      <c r="H246" s="28">
        <v>389</v>
      </c>
      <c r="I246" s="28">
        <v>348</v>
      </c>
      <c r="J246" s="28">
        <v>383</v>
      </c>
      <c r="K246" s="28">
        <v>348</v>
      </c>
      <c r="L246" s="28">
        <v>6</v>
      </c>
      <c r="M246" s="28">
        <v>6</v>
      </c>
      <c r="N246" s="28">
        <v>0</v>
      </c>
      <c r="O246" s="28">
        <v>10</v>
      </c>
      <c r="P246" s="28">
        <v>33</v>
      </c>
      <c r="Q246" s="28">
        <v>19</v>
      </c>
    </row>
    <row r="247" spans="1:17">
      <c r="A247" t="s">
        <v>870</v>
      </c>
      <c r="B247" t="s">
        <v>871</v>
      </c>
      <c r="C247" t="s">
        <v>872</v>
      </c>
      <c r="D247" s="28">
        <v>556</v>
      </c>
      <c r="E247" s="28">
        <v>349</v>
      </c>
      <c r="F247" s="28">
        <v>393</v>
      </c>
      <c r="G247" s="28">
        <v>345</v>
      </c>
      <c r="H247" s="28">
        <v>391</v>
      </c>
      <c r="I247" s="28">
        <v>346</v>
      </c>
      <c r="J247" s="28">
        <v>305</v>
      </c>
      <c r="K247" s="28">
        <v>346</v>
      </c>
      <c r="L247" s="28">
        <v>86</v>
      </c>
      <c r="M247" s="28">
        <v>26</v>
      </c>
      <c r="N247" s="28">
        <v>2</v>
      </c>
      <c r="O247" s="28">
        <v>5</v>
      </c>
      <c r="P247" s="28">
        <v>163</v>
      </c>
      <c r="Q247" s="28">
        <v>36</v>
      </c>
    </row>
    <row r="248" spans="1:17">
      <c r="A248" t="s">
        <v>873</v>
      </c>
      <c r="B248" t="s">
        <v>874</v>
      </c>
      <c r="C248" t="s">
        <v>875</v>
      </c>
      <c r="D248" s="28">
        <v>287</v>
      </c>
      <c r="E248" s="28">
        <v>69</v>
      </c>
      <c r="F248" s="28">
        <v>201</v>
      </c>
      <c r="G248" s="28">
        <v>54</v>
      </c>
      <c r="H248" s="28">
        <v>201</v>
      </c>
      <c r="I248" s="28">
        <v>54</v>
      </c>
      <c r="J248" s="28">
        <v>137</v>
      </c>
      <c r="K248" s="28">
        <v>37</v>
      </c>
      <c r="L248" s="28">
        <v>64</v>
      </c>
      <c r="M248" s="28">
        <v>30</v>
      </c>
      <c r="N248" s="28">
        <v>0</v>
      </c>
      <c r="O248" s="28">
        <v>10</v>
      </c>
      <c r="P248" s="28">
        <v>86</v>
      </c>
      <c r="Q248" s="28">
        <v>34</v>
      </c>
    </row>
    <row r="249" spans="1:17">
      <c r="A249" t="s">
        <v>876</v>
      </c>
      <c r="B249" t="s">
        <v>877</v>
      </c>
      <c r="C249" t="s">
        <v>878</v>
      </c>
      <c r="D249" s="28">
        <v>36</v>
      </c>
      <c r="E249" s="28">
        <v>22</v>
      </c>
      <c r="F249" s="28">
        <v>23</v>
      </c>
      <c r="G249" s="28">
        <v>14</v>
      </c>
      <c r="H249" s="28">
        <v>23</v>
      </c>
      <c r="I249" s="28">
        <v>14</v>
      </c>
      <c r="J249" s="28">
        <v>20</v>
      </c>
      <c r="K249" s="28">
        <v>14</v>
      </c>
      <c r="L249" s="28">
        <v>3</v>
      </c>
      <c r="M249" s="28">
        <v>4</v>
      </c>
      <c r="N249" s="28">
        <v>0</v>
      </c>
      <c r="O249" s="28">
        <v>10</v>
      </c>
      <c r="P249" s="28">
        <v>13</v>
      </c>
      <c r="Q249" s="28">
        <v>12</v>
      </c>
    </row>
    <row r="250" spans="1:17">
      <c r="A250" t="s">
        <v>879</v>
      </c>
      <c r="B250" t="s">
        <v>880</v>
      </c>
      <c r="C250" t="s">
        <v>881</v>
      </c>
      <c r="D250" s="28">
        <v>230</v>
      </c>
      <c r="E250" s="28">
        <v>91</v>
      </c>
      <c r="F250" s="28">
        <v>164</v>
      </c>
      <c r="G250" s="28">
        <v>78</v>
      </c>
      <c r="H250" s="28">
        <v>160</v>
      </c>
      <c r="I250" s="28">
        <v>76</v>
      </c>
      <c r="J250" s="28">
        <v>128</v>
      </c>
      <c r="K250" s="28">
        <v>57</v>
      </c>
      <c r="L250" s="28">
        <v>32</v>
      </c>
      <c r="M250" s="28">
        <v>29</v>
      </c>
      <c r="N250" s="28">
        <v>4</v>
      </c>
      <c r="O250" s="28">
        <v>11</v>
      </c>
      <c r="P250" s="28">
        <v>66</v>
      </c>
      <c r="Q250" s="28">
        <v>32</v>
      </c>
    </row>
    <row r="251" spans="1:17">
      <c r="A251" t="s">
        <v>882</v>
      </c>
      <c r="B251" t="s">
        <v>883</v>
      </c>
      <c r="C251" t="s">
        <v>884</v>
      </c>
      <c r="D251" s="28">
        <v>0</v>
      </c>
      <c r="E251" s="28">
        <v>10</v>
      </c>
      <c r="F251" s="28">
        <v>0</v>
      </c>
      <c r="G251" s="28">
        <v>10</v>
      </c>
      <c r="H251" s="28">
        <v>0</v>
      </c>
      <c r="I251" s="28">
        <v>10</v>
      </c>
      <c r="J251" s="28">
        <v>0</v>
      </c>
      <c r="K251" s="28">
        <v>10</v>
      </c>
      <c r="L251" s="28">
        <v>0</v>
      </c>
      <c r="M251" s="28">
        <v>10</v>
      </c>
      <c r="N251" s="28">
        <v>0</v>
      </c>
      <c r="O251" s="28">
        <v>10</v>
      </c>
      <c r="P251" s="28">
        <v>0</v>
      </c>
      <c r="Q251" s="28">
        <v>10</v>
      </c>
    </row>
    <row r="252" spans="1:17">
      <c r="A252" t="s">
        <v>885</v>
      </c>
      <c r="B252" t="s">
        <v>886</v>
      </c>
      <c r="C252" t="s">
        <v>887</v>
      </c>
      <c r="D252" s="28">
        <v>576</v>
      </c>
      <c r="E252" s="28">
        <v>178</v>
      </c>
      <c r="F252" s="28">
        <v>430</v>
      </c>
      <c r="G252" s="28">
        <v>161</v>
      </c>
      <c r="H252" s="28">
        <v>430</v>
      </c>
      <c r="I252" s="28">
        <v>161</v>
      </c>
      <c r="J252" s="28">
        <v>397</v>
      </c>
      <c r="K252" s="28">
        <v>159</v>
      </c>
      <c r="L252" s="28">
        <v>33</v>
      </c>
      <c r="M252" s="28">
        <v>16</v>
      </c>
      <c r="N252" s="28">
        <v>0</v>
      </c>
      <c r="O252" s="28">
        <v>10</v>
      </c>
      <c r="P252" s="28">
        <v>146</v>
      </c>
      <c r="Q252" s="28">
        <v>36</v>
      </c>
    </row>
    <row r="253" spans="1:17">
      <c r="A253" t="s">
        <v>888</v>
      </c>
      <c r="B253" t="s">
        <v>889</v>
      </c>
      <c r="C253" t="s">
        <v>890</v>
      </c>
      <c r="D253" s="28">
        <v>3670</v>
      </c>
      <c r="E253" s="28">
        <v>162</v>
      </c>
      <c r="F253" s="28">
        <v>3146</v>
      </c>
      <c r="G253" s="28">
        <v>189</v>
      </c>
      <c r="H253" s="28">
        <v>3133</v>
      </c>
      <c r="I253" s="28">
        <v>187</v>
      </c>
      <c r="J253" s="28">
        <v>3030</v>
      </c>
      <c r="K253" s="28">
        <v>203</v>
      </c>
      <c r="L253" s="28">
        <v>103</v>
      </c>
      <c r="M253" s="28">
        <v>61</v>
      </c>
      <c r="N253" s="28">
        <v>13</v>
      </c>
      <c r="O253" s="28">
        <v>10</v>
      </c>
      <c r="P253" s="28">
        <v>524</v>
      </c>
      <c r="Q253" s="28">
        <v>99</v>
      </c>
    </row>
    <row r="254" spans="1:17">
      <c r="A254" t="s">
        <v>891</v>
      </c>
      <c r="B254" t="s">
        <v>892</v>
      </c>
      <c r="C254" t="s">
        <v>893</v>
      </c>
      <c r="D254" s="28">
        <v>0</v>
      </c>
      <c r="E254" s="28">
        <v>10</v>
      </c>
      <c r="F254" s="28">
        <v>0</v>
      </c>
      <c r="G254" s="28">
        <v>10</v>
      </c>
      <c r="H254" s="28">
        <v>0</v>
      </c>
      <c r="I254" s="28">
        <v>10</v>
      </c>
      <c r="J254" s="28">
        <v>0</v>
      </c>
      <c r="K254" s="28">
        <v>10</v>
      </c>
      <c r="L254" s="28">
        <v>0</v>
      </c>
      <c r="M254" s="28">
        <v>10</v>
      </c>
      <c r="N254" s="28">
        <v>0</v>
      </c>
      <c r="O254" s="28">
        <v>10</v>
      </c>
      <c r="P254" s="28">
        <v>0</v>
      </c>
      <c r="Q254" s="28">
        <v>10</v>
      </c>
    </row>
    <row r="255" spans="1:17">
      <c r="A255" t="s">
        <v>894</v>
      </c>
      <c r="B255" t="s">
        <v>895</v>
      </c>
      <c r="C255" t="s">
        <v>896</v>
      </c>
      <c r="D255" s="28">
        <v>85</v>
      </c>
      <c r="E255" s="28">
        <v>42</v>
      </c>
      <c r="F255" s="28">
        <v>44</v>
      </c>
      <c r="G255" s="28">
        <v>27</v>
      </c>
      <c r="H255" s="28">
        <v>44</v>
      </c>
      <c r="I255" s="28">
        <v>27</v>
      </c>
      <c r="J255" s="28">
        <v>41</v>
      </c>
      <c r="K255" s="28">
        <v>26</v>
      </c>
      <c r="L255" s="28">
        <v>3</v>
      </c>
      <c r="M255" s="28">
        <v>7</v>
      </c>
      <c r="N255" s="28">
        <v>0</v>
      </c>
      <c r="O255" s="28">
        <v>10</v>
      </c>
      <c r="P255" s="28">
        <v>41</v>
      </c>
      <c r="Q255" s="28">
        <v>25</v>
      </c>
    </row>
    <row r="256" spans="1:17">
      <c r="A256" t="s">
        <v>897</v>
      </c>
      <c r="B256" t="s">
        <v>898</v>
      </c>
      <c r="C256" t="s">
        <v>899</v>
      </c>
      <c r="D256" s="28">
        <v>468</v>
      </c>
      <c r="E256" s="28">
        <v>230</v>
      </c>
      <c r="F256" s="28">
        <v>323</v>
      </c>
      <c r="G256" s="28">
        <v>219</v>
      </c>
      <c r="H256" s="28">
        <v>323</v>
      </c>
      <c r="I256" s="28">
        <v>219</v>
      </c>
      <c r="J256" s="28">
        <v>297</v>
      </c>
      <c r="K256" s="28">
        <v>218</v>
      </c>
      <c r="L256" s="28">
        <v>26</v>
      </c>
      <c r="M256" s="28">
        <v>19</v>
      </c>
      <c r="N256" s="28">
        <v>0</v>
      </c>
      <c r="O256" s="28">
        <v>10</v>
      </c>
      <c r="P256" s="28">
        <v>145</v>
      </c>
      <c r="Q256" s="28">
        <v>50</v>
      </c>
    </row>
    <row r="257" spans="1:17">
      <c r="A257" t="s">
        <v>900</v>
      </c>
      <c r="B257" t="s">
        <v>901</v>
      </c>
      <c r="C257" t="s">
        <v>902</v>
      </c>
      <c r="D257" s="28">
        <v>180</v>
      </c>
      <c r="E257" s="28">
        <v>46</v>
      </c>
      <c r="F257" s="28">
        <v>116</v>
      </c>
      <c r="G257" s="28">
        <v>32</v>
      </c>
      <c r="H257" s="28">
        <v>116</v>
      </c>
      <c r="I257" s="28">
        <v>32</v>
      </c>
      <c r="J257" s="28">
        <v>99</v>
      </c>
      <c r="K257" s="28">
        <v>27</v>
      </c>
      <c r="L257" s="28">
        <v>17</v>
      </c>
      <c r="M257" s="28">
        <v>13</v>
      </c>
      <c r="N257" s="28">
        <v>0</v>
      </c>
      <c r="O257" s="28">
        <v>10</v>
      </c>
      <c r="P257" s="28">
        <v>64</v>
      </c>
      <c r="Q257" s="28">
        <v>22</v>
      </c>
    </row>
    <row r="258" spans="1:17">
      <c r="A258" t="s">
        <v>903</v>
      </c>
      <c r="B258" t="s">
        <v>904</v>
      </c>
      <c r="C258" t="s">
        <v>905</v>
      </c>
      <c r="D258" s="28">
        <v>148</v>
      </c>
      <c r="E258" s="28">
        <v>34</v>
      </c>
      <c r="F258" s="28">
        <v>95</v>
      </c>
      <c r="G258" s="28">
        <v>25</v>
      </c>
      <c r="H258" s="28">
        <v>95</v>
      </c>
      <c r="I258" s="28">
        <v>25</v>
      </c>
      <c r="J258" s="28">
        <v>70</v>
      </c>
      <c r="K258" s="28">
        <v>21</v>
      </c>
      <c r="L258" s="28">
        <v>25</v>
      </c>
      <c r="M258" s="28">
        <v>11</v>
      </c>
      <c r="N258" s="28">
        <v>0</v>
      </c>
      <c r="O258" s="28">
        <v>10</v>
      </c>
      <c r="P258" s="28">
        <v>53</v>
      </c>
      <c r="Q258" s="28">
        <v>22</v>
      </c>
    </row>
    <row r="259" spans="1:17">
      <c r="A259" t="s">
        <v>906</v>
      </c>
      <c r="B259" t="s">
        <v>907</v>
      </c>
      <c r="C259" t="s">
        <v>908</v>
      </c>
      <c r="D259" s="28">
        <v>1024</v>
      </c>
      <c r="E259" s="28">
        <v>101</v>
      </c>
      <c r="F259" s="28">
        <v>590</v>
      </c>
      <c r="G259" s="28">
        <v>79</v>
      </c>
      <c r="H259" s="28">
        <v>590</v>
      </c>
      <c r="I259" s="28">
        <v>79</v>
      </c>
      <c r="J259" s="28">
        <v>561</v>
      </c>
      <c r="K259" s="28">
        <v>77</v>
      </c>
      <c r="L259" s="28">
        <v>29</v>
      </c>
      <c r="M259" s="28">
        <v>15</v>
      </c>
      <c r="N259" s="28">
        <v>0</v>
      </c>
      <c r="O259" s="28">
        <v>10</v>
      </c>
      <c r="P259" s="28">
        <v>434</v>
      </c>
      <c r="Q259" s="28">
        <v>76</v>
      </c>
    </row>
    <row r="260" spans="1:17">
      <c r="A260" t="s">
        <v>909</v>
      </c>
      <c r="B260" t="s">
        <v>910</v>
      </c>
      <c r="C260" t="s">
        <v>911</v>
      </c>
      <c r="D260" s="28">
        <v>463</v>
      </c>
      <c r="E260" s="28">
        <v>65</v>
      </c>
      <c r="F260" s="28">
        <v>328</v>
      </c>
      <c r="G260" s="28">
        <v>60</v>
      </c>
      <c r="H260" s="28">
        <v>328</v>
      </c>
      <c r="I260" s="28">
        <v>60</v>
      </c>
      <c r="J260" s="28">
        <v>322</v>
      </c>
      <c r="K260" s="28">
        <v>61</v>
      </c>
      <c r="L260" s="28">
        <v>6</v>
      </c>
      <c r="M260" s="28">
        <v>6</v>
      </c>
      <c r="N260" s="28">
        <v>0</v>
      </c>
      <c r="O260" s="28">
        <v>10</v>
      </c>
      <c r="P260" s="28">
        <v>135</v>
      </c>
      <c r="Q260" s="28">
        <v>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A17C8-0309-4AB4-9686-674D37997B8C}">
  <dimension ref="A1:I450"/>
  <sheetViews>
    <sheetView zoomScale="80" zoomScaleNormal="80" workbookViewId="0"/>
  </sheetViews>
  <sheetFormatPr defaultColWidth="9.140625" defaultRowHeight="14.45"/>
  <cols>
    <col min="1" max="1" width="108.28515625" style="58" customWidth="1"/>
    <col min="2" max="2" width="11.5703125" style="58" customWidth="1"/>
    <col min="3" max="3" width="15.5703125" style="58" customWidth="1"/>
    <col min="4" max="4" width="9.5703125" style="58" customWidth="1"/>
    <col min="5" max="5" width="15.140625" style="58" customWidth="1"/>
    <col min="6" max="6" width="10.5703125" style="58" customWidth="1"/>
    <col min="7" max="7" width="17.42578125" style="58" customWidth="1"/>
    <col min="8" max="8" width="12" style="58" customWidth="1"/>
    <col min="9" max="9" width="13.5703125" style="58" customWidth="1"/>
    <col min="10" max="10" width="9" style="58" customWidth="1"/>
    <col min="11" max="16384" width="9.140625" style="58"/>
  </cols>
  <sheetData>
    <row r="1" spans="1:9">
      <c r="A1" s="57" t="s">
        <v>912</v>
      </c>
    </row>
    <row r="2" spans="1:9">
      <c r="A2" s="57" t="s">
        <v>913</v>
      </c>
    </row>
    <row r="3" spans="1:9">
      <c r="B3" s="88" t="s">
        <v>914</v>
      </c>
      <c r="C3" s="88"/>
      <c r="D3" s="88" t="s">
        <v>915</v>
      </c>
      <c r="E3" s="88"/>
      <c r="F3" s="88" t="s">
        <v>916</v>
      </c>
      <c r="G3" s="88"/>
      <c r="H3" s="59" t="s">
        <v>917</v>
      </c>
    </row>
    <row r="4" spans="1:9">
      <c r="B4" s="57" t="s">
        <v>918</v>
      </c>
      <c r="C4" s="57" t="s">
        <v>919</v>
      </c>
      <c r="D4" s="57" t="s">
        <v>918</v>
      </c>
      <c r="E4" s="57" t="s">
        <v>919</v>
      </c>
      <c r="F4" s="57" t="s">
        <v>920</v>
      </c>
      <c r="G4" s="57" t="s">
        <v>919</v>
      </c>
      <c r="H4" s="57" t="s">
        <v>918</v>
      </c>
      <c r="I4" s="57" t="s">
        <v>919</v>
      </c>
    </row>
    <row r="5" spans="1:9">
      <c r="A5" s="60" t="s">
        <v>245</v>
      </c>
      <c r="B5" s="57">
        <f>_xlfn.XLOOKUP($A5,'Reservation data'!$C$3:$C$260,'Reservation data'!$J$3:$J$260,,0,)</f>
        <v>616</v>
      </c>
      <c r="C5" s="61">
        <f>TRUNC(B5/B6,6)</f>
        <v>0.224408</v>
      </c>
      <c r="D5" s="57">
        <f>_xlfn.XLOOKUP($A5,'Reservation data'!$C$3:$C$260,'Reservation data'!$L$3:$L$260,,0)</f>
        <v>82</v>
      </c>
      <c r="E5" s="61">
        <f>TRUNC(D5/D6,6)</f>
        <v>0.36607099999999998</v>
      </c>
      <c r="F5" s="57">
        <f>_xlfn.XLOOKUP($A5,'Reservation data'!$C$3:$C$260,'Reservation data'!$H$3:$H$260,,0)</f>
        <v>698</v>
      </c>
      <c r="G5" s="61">
        <f>TRUNC(F5/F6,6)</f>
        <v>0.235095</v>
      </c>
      <c r="H5" s="57">
        <f>_xlfn.XLOOKUP($A5,'Reservation data'!$C$3:$C$260,'Reservation data'!$D$3:$D$260,,0,)</f>
        <v>1145</v>
      </c>
      <c r="I5" s="61">
        <f>TRUNC(H5/H6,6)</f>
        <v>0.24294499999999999</v>
      </c>
    </row>
    <row r="6" spans="1:9">
      <c r="A6" s="58" t="str">
        <f>CONCATENATE(LEFT(A5,FIND("(",A5)-2), ", Alaska")</f>
        <v>Prince of Wales-Hyder Census Area, Alaska</v>
      </c>
      <c r="B6" s="57">
        <f>_xlfn.XLOOKUP($A6,'Reservation data'!$C$3:$C$260,'Reservation data'!$J$3:$J$260,,0,)</f>
        <v>2745</v>
      </c>
      <c r="C6" s="61"/>
      <c r="D6" s="57">
        <f>_xlfn.XLOOKUP($A6,'Reservation data'!$C$3:$C$260,'Reservation data'!$L$3:$L$260,,0)</f>
        <v>224</v>
      </c>
      <c r="E6" s="61"/>
      <c r="F6" s="57">
        <f>_xlfn.XLOOKUP($A6,'Reservation data'!$C$3:$C$260,'Reservation data'!$H$3:$H$260,,0)</f>
        <v>2969</v>
      </c>
      <c r="G6" s="61"/>
      <c r="H6" s="57">
        <f>_xlfn.XLOOKUP($A6,'Reservation data'!$C$3:$C$260,'Reservation data'!$D$3:$D$260,,0,)</f>
        <v>4713</v>
      </c>
    </row>
    <row r="7" spans="1:9">
      <c r="A7" s="60" t="s">
        <v>248</v>
      </c>
      <c r="B7" s="57">
        <f>_xlfn.XLOOKUP($A7,'Reservation data'!$C$3:$C$260,'Reservation data'!$J$3:$J$260,,0,)</f>
        <v>19</v>
      </c>
      <c r="C7" s="61">
        <f t="shared" ref="C7" si="0">TRUNC(B7/B8,6)</f>
        <v>3.094E-3</v>
      </c>
      <c r="D7" s="57">
        <f>_xlfn.XLOOKUP($A7,'Reservation data'!$C$3:$C$260,'Reservation data'!$L$3:$L$260,,0)</f>
        <v>10</v>
      </c>
      <c r="E7" s="61">
        <f t="shared" ref="E7" si="1">TRUNC(D7/D8,6)</f>
        <v>2.6808999999999999E-2</v>
      </c>
      <c r="F7" s="57">
        <f>_xlfn.XLOOKUP($A7,'Reservation data'!$C$3:$C$260,'Reservation data'!$H$3:$H$260,,0)</f>
        <v>29</v>
      </c>
      <c r="G7" s="61">
        <f t="shared" ref="G7" si="2">TRUNC(F7/F8,6)</f>
        <v>4.4530000000000004E-3</v>
      </c>
      <c r="H7" s="57">
        <f>_xlfn.XLOOKUP($A7,'Reservation data'!$C$3:$C$260,'Reservation data'!$D$3:$D$260,,0,)</f>
        <v>90</v>
      </c>
      <c r="I7" s="61">
        <f t="shared" ref="I7" si="3">TRUNC(H7/H8,6)</f>
        <v>8.8570000000000003E-3</v>
      </c>
    </row>
    <row r="8" spans="1:9">
      <c r="A8" s="58" t="str">
        <f>CONCATENATE(LEFT(A7,FIND("(",A7)-2), ", Alaska")</f>
        <v>Kodiak Island Borough, Alaska</v>
      </c>
      <c r="B8" s="57">
        <f>_xlfn.XLOOKUP($A8,'Reservation data'!$C$3:$C$260,'Reservation data'!$J$3:$J$260,,0,)</f>
        <v>6139</v>
      </c>
      <c r="C8" s="61"/>
      <c r="D8" s="57">
        <f>_xlfn.XLOOKUP($A8,'Reservation data'!$C$3:$C$260,'Reservation data'!$L$3:$L$260,,0)</f>
        <v>373</v>
      </c>
      <c r="E8" s="61"/>
      <c r="F8" s="57">
        <f>_xlfn.XLOOKUP($A8,'Reservation data'!$C$3:$C$260,'Reservation data'!$H$3:$H$260,,0)</f>
        <v>6512</v>
      </c>
      <c r="G8" s="61"/>
      <c r="H8" s="57">
        <f>_xlfn.XLOOKUP($A8,'Reservation data'!$C$3:$C$260,'Reservation data'!$D$3:$D$260,,0,)</f>
        <v>10161</v>
      </c>
    </row>
    <row r="9" spans="1:9">
      <c r="A9" s="60" t="s">
        <v>251</v>
      </c>
      <c r="B9" s="57">
        <f>_xlfn.XLOOKUP($A9,'Reservation data'!$C$3:$C$260,'Reservation data'!$J$3:$J$260,,0,)</f>
        <v>94</v>
      </c>
      <c r="C9" s="61">
        <f t="shared" ref="C9" si="4">TRUNC(B9/B10,6)</f>
        <v>1.4324E-2</v>
      </c>
      <c r="D9" s="57">
        <f>_xlfn.XLOOKUP($A9,'Reservation data'!$C$3:$C$260,'Reservation data'!$L$3:$L$260,,0)</f>
        <v>13</v>
      </c>
      <c r="E9" s="61">
        <f t="shared" ref="E9" si="5">TRUNC(D9/D10,6)</f>
        <v>1.0276E-2</v>
      </c>
      <c r="F9" s="57">
        <f>_xlfn.XLOOKUP($A9,'Reservation data'!$C$3:$C$260,'Reservation data'!$H$3:$H$260,,0)</f>
        <v>107</v>
      </c>
      <c r="G9" s="61">
        <f t="shared" ref="G9" si="6">TRUNC(F9/F10,6)</f>
        <v>1.367E-2</v>
      </c>
      <c r="H9" s="57">
        <f>_xlfn.XLOOKUP($A9,'Reservation data'!$C$3:$C$260,'Reservation data'!$D$3:$D$260,,0,)</f>
        <v>252</v>
      </c>
      <c r="I9" s="61">
        <f t="shared" ref="I9" si="7">TRUNC(H9/H10,6)</f>
        <v>1.9890999999999999E-2</v>
      </c>
    </row>
    <row r="10" spans="1:9">
      <c r="A10" s="58" t="str">
        <f>CONCATENATE(LEFT(A9,FIND("(",A9)-2), ", Alaska")</f>
        <v>Bethel Census Area, Alaska</v>
      </c>
      <c r="B10" s="57">
        <f>_xlfn.XLOOKUP($A10,'Reservation data'!$C$3:$C$260,'Reservation data'!$J$3:$J$260,,0,)</f>
        <v>6562</v>
      </c>
      <c r="C10" s="61"/>
      <c r="D10" s="57">
        <f>_xlfn.XLOOKUP($A10,'Reservation data'!$C$3:$C$260,'Reservation data'!$L$3:$L$260,,0)</f>
        <v>1265</v>
      </c>
      <c r="E10" s="61"/>
      <c r="F10" s="57">
        <f>_xlfn.XLOOKUP($A10,'Reservation data'!$C$3:$C$260,'Reservation data'!$H$3:$H$260,,0)</f>
        <v>7827</v>
      </c>
      <c r="G10" s="61"/>
      <c r="H10" s="57">
        <f>_xlfn.XLOOKUP($A10,'Reservation data'!$C$3:$C$260,'Reservation data'!$D$3:$D$260,,0,)</f>
        <v>12669</v>
      </c>
    </row>
    <row r="11" spans="1:9">
      <c r="A11" s="60" t="s">
        <v>254</v>
      </c>
      <c r="B11" s="57">
        <f>_xlfn.XLOOKUP($A11,'Reservation data'!$C$3:$C$260,'Reservation data'!$J$3:$J$260,,0,)</f>
        <v>87</v>
      </c>
      <c r="C11" s="61">
        <f t="shared" ref="C11" si="8">TRUNC(B11/B12,6)</f>
        <v>1.3258000000000001E-2</v>
      </c>
      <c r="D11" s="57">
        <f>_xlfn.XLOOKUP($A11,'Reservation data'!$C$3:$C$260,'Reservation data'!$L$3:$L$260,,0)</f>
        <v>31</v>
      </c>
      <c r="E11" s="61">
        <f t="shared" ref="E11" si="9">TRUNC(D11/D12,6)</f>
        <v>2.4504999999999999E-2</v>
      </c>
      <c r="F11" s="57">
        <f>_xlfn.XLOOKUP($A11,'Reservation data'!$C$3:$C$260,'Reservation data'!$H$3:$H$260,,0)</f>
        <v>118</v>
      </c>
      <c r="G11" s="61">
        <f t="shared" ref="G11" si="10">TRUNC(F11/F12,6)</f>
        <v>1.5076000000000001E-2</v>
      </c>
      <c r="H11" s="57">
        <f>_xlfn.XLOOKUP($A11,'Reservation data'!$C$3:$C$260,'Reservation data'!$D$3:$D$260,,0,)</f>
        <v>194</v>
      </c>
      <c r="I11" s="61">
        <f t="shared" ref="I11" si="11">TRUNC(H11/H12,6)</f>
        <v>1.5311999999999999E-2</v>
      </c>
    </row>
    <row r="12" spans="1:9">
      <c r="A12" s="58" t="str">
        <f>CONCATENATE(LEFT(A11,FIND("(",A11)-2), ", Alaska")</f>
        <v>Bethel Census Area, Alaska</v>
      </c>
      <c r="B12" s="57">
        <f>_xlfn.XLOOKUP($A12,'Reservation data'!$C$3:$C$260,'Reservation data'!$J$3:$J$260,,0,)</f>
        <v>6562</v>
      </c>
      <c r="C12" s="61"/>
      <c r="D12" s="57">
        <f>_xlfn.XLOOKUP($A12,'Reservation data'!$C$3:$C$260,'Reservation data'!$L$3:$L$260,,0)</f>
        <v>1265</v>
      </c>
      <c r="E12" s="61"/>
      <c r="F12" s="57">
        <f>_xlfn.XLOOKUP($A12,'Reservation data'!$C$3:$C$260,'Reservation data'!$H$3:$H$260,,0)</f>
        <v>7827</v>
      </c>
      <c r="G12" s="61"/>
      <c r="H12" s="57">
        <f>_xlfn.XLOOKUP($A12,'Reservation data'!$C$3:$C$260,'Reservation data'!$D$3:$D$260,,0,)</f>
        <v>12669</v>
      </c>
    </row>
    <row r="13" spans="1:9">
      <c r="A13" s="60" t="s">
        <v>257</v>
      </c>
      <c r="B13" s="57">
        <f>_xlfn.XLOOKUP($A13,'Reservation data'!$C$3:$C$260,'Reservation data'!$J$3:$J$260,,0,)</f>
        <v>784</v>
      </c>
      <c r="C13" s="61">
        <f t="shared" ref="C13" si="12">TRUNC(B13/B14,6)</f>
        <v>0.34012999999999999</v>
      </c>
      <c r="D13" s="57">
        <f>_xlfn.XLOOKUP($A13,'Reservation data'!$C$3:$C$260,'Reservation data'!$L$3:$L$260,,0)</f>
        <v>35</v>
      </c>
      <c r="E13" s="61">
        <f t="shared" ref="E13" si="13">TRUNC(D13/D14,6)</f>
        <v>0.33018799999999998</v>
      </c>
      <c r="F13" s="57">
        <f>_xlfn.XLOOKUP($A13,'Reservation data'!$C$3:$C$260,'Reservation data'!$H$3:$H$260,,0)</f>
        <v>819</v>
      </c>
      <c r="G13" s="61">
        <f t="shared" ref="G13" si="14">TRUNC(F13/F14,6)</f>
        <v>0.33969300000000002</v>
      </c>
      <c r="H13" s="57">
        <f>_xlfn.XLOOKUP($A13,'Reservation data'!$C$3:$C$260,'Reservation data'!$D$3:$D$260,,0,)</f>
        <v>880</v>
      </c>
      <c r="I13" s="61">
        <f t="shared" ref="I13" si="15">TRUNC(H13/H14,6)</f>
        <v>0.28748699999999999</v>
      </c>
    </row>
    <row r="14" spans="1:9">
      <c r="A14" s="58" t="str">
        <f>CONCATENATE(LEFT(A13,FIND("(",A13)-2), ", Alaska")</f>
        <v>Aleutians East Borough, Alaska</v>
      </c>
      <c r="B14" s="57">
        <f>_xlfn.XLOOKUP($A14,'Reservation data'!$C$3:$C$260,'Reservation data'!$J$3:$J$260,,0,)</f>
        <v>2305</v>
      </c>
      <c r="C14" s="61"/>
      <c r="D14" s="57">
        <f>_xlfn.XLOOKUP($A14,'Reservation data'!$C$3:$C$260,'Reservation data'!$L$3:$L$260,,0)</f>
        <v>106</v>
      </c>
      <c r="E14" s="61"/>
      <c r="F14" s="57">
        <f>_xlfn.XLOOKUP($A14,'Reservation data'!$C$3:$C$260,'Reservation data'!$H$3:$H$260,,0)</f>
        <v>2411</v>
      </c>
      <c r="G14" s="61"/>
      <c r="H14" s="57">
        <f>_xlfn.XLOOKUP($A14,'Reservation data'!$C$3:$C$260,'Reservation data'!$D$3:$D$260,,0,)</f>
        <v>3061</v>
      </c>
    </row>
    <row r="15" spans="1:9">
      <c r="A15" s="60" t="s">
        <v>260</v>
      </c>
      <c r="B15" s="57">
        <f>_xlfn.XLOOKUP($A15,'Reservation data'!$C$3:$C$260,'Reservation data'!$J$3:$J$260,,0,)</f>
        <v>248</v>
      </c>
      <c r="C15" s="61">
        <f t="shared" ref="C15" si="16">TRUNC(B15/B16,6)</f>
        <v>0.10130699999999999</v>
      </c>
      <c r="D15" s="57">
        <f>_xlfn.XLOOKUP($A15,'Reservation data'!$C$3:$C$260,'Reservation data'!$L$3:$L$260,,0)</f>
        <v>94</v>
      </c>
      <c r="E15" s="61">
        <f t="shared" ref="E15" si="17">TRUNC(D15/D16,6)</f>
        <v>0.145285</v>
      </c>
      <c r="F15" s="57">
        <f>_xlfn.XLOOKUP($A15,'Reservation data'!$C$3:$C$260,'Reservation data'!$H$3:$H$260,,0)</f>
        <v>342</v>
      </c>
      <c r="G15" s="61">
        <f t="shared" ref="G15" si="18">TRUNC(F15/F16,6)</f>
        <v>0.1105</v>
      </c>
      <c r="H15" s="57">
        <f>_xlfn.XLOOKUP($A15,'Reservation data'!$C$3:$C$260,'Reservation data'!$D$3:$D$260,,0,)</f>
        <v>707</v>
      </c>
      <c r="I15" s="61">
        <f t="shared" ref="I15" si="19">TRUNC(H15/H16,6)</f>
        <v>0.13585700000000001</v>
      </c>
    </row>
    <row r="16" spans="1:9">
      <c r="A16" s="58" t="str">
        <f>CONCATENATE(LEFT(A15,FIND("(",A15)-2), ", Alaska")</f>
        <v>Kusilvak Census Area, Alaska</v>
      </c>
      <c r="B16" s="57">
        <f>_xlfn.XLOOKUP($A16,'Reservation data'!$C$3:$C$260,'Reservation data'!$J$3:$J$260,,0,)</f>
        <v>2448</v>
      </c>
      <c r="C16" s="61"/>
      <c r="D16" s="57">
        <f>_xlfn.XLOOKUP($A16,'Reservation data'!$C$3:$C$260,'Reservation data'!$L$3:$L$260,,0)</f>
        <v>647</v>
      </c>
      <c r="E16" s="61"/>
      <c r="F16" s="57">
        <f>_xlfn.XLOOKUP($A16,'Reservation data'!$C$3:$C$260,'Reservation data'!$H$3:$H$260,,0)</f>
        <v>3095</v>
      </c>
      <c r="G16" s="61"/>
      <c r="H16" s="57">
        <f>_xlfn.XLOOKUP($A16,'Reservation data'!$C$3:$C$260,'Reservation data'!$D$3:$D$260,,0,)</f>
        <v>5204</v>
      </c>
    </row>
    <row r="17" spans="1:9">
      <c r="A17" s="60" t="s">
        <v>263</v>
      </c>
      <c r="B17" s="57">
        <f>_xlfn.XLOOKUP($A17,'Reservation data'!$C$3:$C$260,'Reservation data'!$J$3:$J$260,,0,)</f>
        <v>21</v>
      </c>
      <c r="C17" s="61">
        <f t="shared" ref="C17" si="20">TRUNC(B17/B18,6)</f>
        <v>8.9049999999999997E-3</v>
      </c>
      <c r="D17" s="57">
        <f>_xlfn.XLOOKUP($A17,'Reservation data'!$C$3:$C$260,'Reservation data'!$L$3:$L$260,,0)</f>
        <v>0</v>
      </c>
      <c r="E17" s="61">
        <f t="shared" ref="E17" si="21">TRUNC(D17/D18,6)</f>
        <v>0</v>
      </c>
      <c r="F17" s="57">
        <f>_xlfn.XLOOKUP($A17,'Reservation data'!$C$3:$C$260,'Reservation data'!$H$3:$H$260,,0)</f>
        <v>21</v>
      </c>
      <c r="G17" s="61">
        <f t="shared" ref="G17" si="22">TRUNC(F17/F18,6)</f>
        <v>7.9179999999999997E-3</v>
      </c>
      <c r="H17" s="57">
        <f>_xlfn.XLOOKUP($A17,'Reservation data'!$C$3:$C$260,'Reservation data'!$D$3:$D$260,,0,)</f>
        <v>36</v>
      </c>
      <c r="I17" s="61">
        <f t="shared" ref="I17" si="23">TRUNC(H17/H18,6)</f>
        <v>8.8859999999999998E-3</v>
      </c>
    </row>
    <row r="18" spans="1:9">
      <c r="A18" s="58" t="str">
        <f>CONCATENATE(LEFT(A17,FIND("(",A17)-2), ", Alaska")</f>
        <v>Yukon-Koyukuk Census Area, Alaska</v>
      </c>
      <c r="B18" s="57">
        <f>_xlfn.XLOOKUP($A18,'Reservation data'!$C$3:$C$260,'Reservation data'!$J$3:$J$260,,0,)</f>
        <v>2358</v>
      </c>
      <c r="C18" s="61"/>
      <c r="D18" s="57">
        <f>_xlfn.XLOOKUP($A18,'Reservation data'!$C$3:$C$260,'Reservation data'!$L$3:$L$260,,0)</f>
        <v>294</v>
      </c>
      <c r="E18" s="61"/>
      <c r="F18" s="57">
        <f>_xlfn.XLOOKUP($A18,'Reservation data'!$C$3:$C$260,'Reservation data'!$H$3:$H$260,,0)</f>
        <v>2652</v>
      </c>
      <c r="G18" s="61"/>
      <c r="H18" s="57">
        <f>_xlfn.XLOOKUP($A18,'Reservation data'!$C$3:$C$260,'Reservation data'!$D$3:$D$260,,0,)</f>
        <v>4051</v>
      </c>
    </row>
    <row r="19" spans="1:9">
      <c r="A19" s="60" t="s">
        <v>266</v>
      </c>
      <c r="B19" s="57">
        <f>_xlfn.XLOOKUP($A19,'Reservation data'!$C$3:$C$260,'Reservation data'!$J$3:$J$260,,0,)</f>
        <v>32</v>
      </c>
      <c r="C19" s="61">
        <f t="shared" ref="C19" si="24">TRUNC(B19/B20,6)</f>
        <v>1.6537E-2</v>
      </c>
      <c r="D19" s="57">
        <f>_xlfn.XLOOKUP($A19,'Reservation data'!$C$3:$C$260,'Reservation data'!$L$3:$L$260,,0)</f>
        <v>14</v>
      </c>
      <c r="E19" s="61">
        <f t="shared" ref="E19" si="25">TRUNC(D19/D20,6)</f>
        <v>5.6680000000000001E-2</v>
      </c>
      <c r="F19" s="57">
        <f>_xlfn.XLOOKUP($A19,'Reservation data'!$C$3:$C$260,'Reservation data'!$H$3:$H$260,,0)</f>
        <v>46</v>
      </c>
      <c r="G19" s="61">
        <f t="shared" ref="G19" si="26">TRUNC(F19/F20,6)</f>
        <v>2.1080999999999999E-2</v>
      </c>
      <c r="H19" s="57">
        <f>_xlfn.XLOOKUP($A19,'Reservation data'!$C$3:$C$260,'Reservation data'!$D$3:$D$260,,0,)</f>
        <v>96</v>
      </c>
      <c r="I19" s="61">
        <f t="shared" ref="I19" si="27">TRUNC(H19/H20,6)</f>
        <v>2.7279999999999999E-2</v>
      </c>
    </row>
    <row r="20" spans="1:9">
      <c r="A20" s="58" t="str">
        <f>CONCATENATE(LEFT(A19,FIND("(",A19)-2), ", Alaska")</f>
        <v>Dillingham Census Area, Alaska</v>
      </c>
      <c r="B20" s="57">
        <f>_xlfn.XLOOKUP($A20,'Reservation data'!$C$3:$C$260,'Reservation data'!$J$3:$J$260,,0,)</f>
        <v>1935</v>
      </c>
      <c r="C20" s="61"/>
      <c r="D20" s="57">
        <f>_xlfn.XLOOKUP($A20,'Reservation data'!$C$3:$C$260,'Reservation data'!$L$3:$L$260,,0)</f>
        <v>247</v>
      </c>
      <c r="E20" s="61"/>
      <c r="F20" s="57">
        <f>_xlfn.XLOOKUP($A20,'Reservation data'!$C$3:$C$260,'Reservation data'!$H$3:$H$260,,0)</f>
        <v>2182</v>
      </c>
      <c r="G20" s="61"/>
      <c r="H20" s="57">
        <f>_xlfn.XLOOKUP($A20,'Reservation data'!$C$3:$C$260,'Reservation data'!$D$3:$D$260,,0,)</f>
        <v>3519</v>
      </c>
    </row>
    <row r="21" spans="1:9">
      <c r="A21" s="60" t="s">
        <v>269</v>
      </c>
      <c r="B21" s="57">
        <f>_xlfn.XLOOKUP($A21,'Reservation data'!$C$3:$C$260,'Reservation data'!$J$3:$J$260,,0,)</f>
        <v>258</v>
      </c>
      <c r="C21" s="61">
        <f t="shared" ref="C21" si="28">TRUNC(B21/B22,6)</f>
        <v>0.105392</v>
      </c>
      <c r="D21" s="57">
        <f>_xlfn.XLOOKUP($A21,'Reservation data'!$C$3:$C$260,'Reservation data'!$L$3:$L$260,,0)</f>
        <v>58</v>
      </c>
      <c r="E21" s="61">
        <f t="shared" ref="E21" si="29">TRUNC(D21/D22,6)</f>
        <v>8.9644000000000001E-2</v>
      </c>
      <c r="F21" s="57">
        <f>_xlfn.XLOOKUP($A21,'Reservation data'!$C$3:$C$260,'Reservation data'!$H$3:$H$260,,0)</f>
        <v>316</v>
      </c>
      <c r="G21" s="61">
        <f t="shared" ref="G21" si="30">TRUNC(F21/F22,6)</f>
        <v>0.1021</v>
      </c>
      <c r="H21" s="57">
        <f>_xlfn.XLOOKUP($A21,'Reservation data'!$C$3:$C$260,'Reservation data'!$D$3:$D$260,,0,)</f>
        <v>497</v>
      </c>
      <c r="I21" s="61">
        <f t="shared" ref="I21" si="31">TRUNC(H21/H22,6)</f>
        <v>9.5503000000000005E-2</v>
      </c>
    </row>
    <row r="22" spans="1:9">
      <c r="A22" s="58" t="str">
        <f>CONCATENATE(LEFT(A21,FIND("(",A21)-2), ", Alaska")</f>
        <v>Kusilvak Census Area, Alaska</v>
      </c>
      <c r="B22" s="57">
        <f>_xlfn.XLOOKUP($A22,'Reservation data'!$C$3:$C$260,'Reservation data'!$J$3:$J$260,,0,)</f>
        <v>2448</v>
      </c>
      <c r="C22" s="61"/>
      <c r="D22" s="57">
        <f>_xlfn.XLOOKUP($A22,'Reservation data'!$C$3:$C$260,'Reservation data'!$L$3:$L$260,,0)</f>
        <v>647</v>
      </c>
      <c r="E22" s="61"/>
      <c r="F22" s="57">
        <f>_xlfn.XLOOKUP($A22,'Reservation data'!$C$3:$C$260,'Reservation data'!$H$3:$H$260,,0)</f>
        <v>3095</v>
      </c>
      <c r="G22" s="61"/>
      <c r="H22" s="57">
        <f>_xlfn.XLOOKUP($A22,'Reservation data'!$C$3:$C$260,'Reservation data'!$D$3:$D$260,,0,)</f>
        <v>5204</v>
      </c>
    </row>
    <row r="23" spans="1:9">
      <c r="A23" s="60" t="s">
        <v>272</v>
      </c>
      <c r="B23" s="57">
        <f>_xlfn.XLOOKUP($A23,'Reservation data'!$C$3:$C$260,'Reservation data'!$J$3:$J$260,,0,)</f>
        <v>72</v>
      </c>
      <c r="C23" s="61">
        <f t="shared" ref="C23" si="32">TRUNC(B23/B24,6)</f>
        <v>3.0533999999999999E-2</v>
      </c>
      <c r="D23" s="57">
        <f>_xlfn.XLOOKUP($A23,'Reservation data'!$C$3:$C$260,'Reservation data'!$L$3:$L$260,,0)</f>
        <v>16</v>
      </c>
      <c r="E23" s="61">
        <f t="shared" ref="E23" si="33">TRUNC(D23/D24,6)</f>
        <v>5.4420999999999997E-2</v>
      </c>
      <c r="F23" s="57">
        <f>_xlfn.XLOOKUP($A23,'Reservation data'!$C$3:$C$260,'Reservation data'!$H$3:$H$260,,0)</f>
        <v>88</v>
      </c>
      <c r="G23" s="61">
        <f t="shared" ref="G23" si="34">TRUNC(F23/F24,6)</f>
        <v>3.3182000000000003E-2</v>
      </c>
      <c r="H23" s="57">
        <f>_xlfn.XLOOKUP($A23,'Reservation data'!$C$3:$C$260,'Reservation data'!$D$3:$D$260,,0,)</f>
        <v>130</v>
      </c>
      <c r="I23" s="61">
        <f t="shared" ref="I23" si="35">TRUNC(H23/H24,6)</f>
        <v>3.209E-2</v>
      </c>
    </row>
    <row r="24" spans="1:9">
      <c r="A24" s="58" t="str">
        <f>CONCATENATE(LEFT(A23,FIND("(",A23)-2), ", Alaska")</f>
        <v>Yukon-Koyukuk Census Area, Alaska</v>
      </c>
      <c r="B24" s="57">
        <f>_xlfn.XLOOKUP($A24,'Reservation data'!$C$3:$C$260,'Reservation data'!$J$3:$J$260,,0,)</f>
        <v>2358</v>
      </c>
      <c r="C24" s="61"/>
      <c r="D24" s="57">
        <f>_xlfn.XLOOKUP($A24,'Reservation data'!$C$3:$C$260,'Reservation data'!$L$3:$L$260,,0)</f>
        <v>294</v>
      </c>
      <c r="E24" s="61"/>
      <c r="F24" s="57">
        <f>_xlfn.XLOOKUP($A24,'Reservation data'!$C$3:$C$260,'Reservation data'!$H$3:$H$260,,0)</f>
        <v>2652</v>
      </c>
      <c r="G24" s="61"/>
      <c r="H24" s="57">
        <f>_xlfn.XLOOKUP($A24,'Reservation data'!$C$3:$C$260,'Reservation data'!$D$3:$D$260,,0,)</f>
        <v>4051</v>
      </c>
    </row>
    <row r="25" spans="1:9">
      <c r="A25" s="60" t="s">
        <v>275</v>
      </c>
      <c r="B25" s="57">
        <f>_xlfn.XLOOKUP($A25,'Reservation data'!$C$3:$C$260,'Reservation data'!$J$3:$J$260,,0,)</f>
        <v>69</v>
      </c>
      <c r="C25" s="61">
        <f t="shared" ref="C25" si="36">TRUNC(B25/B26,6)</f>
        <v>2.6214999999999999E-2</v>
      </c>
      <c r="D25" s="57">
        <f>_xlfn.XLOOKUP($A25,'Reservation data'!$C$3:$C$260,'Reservation data'!$L$3:$L$260,,0)</f>
        <v>19</v>
      </c>
      <c r="E25" s="61">
        <f t="shared" ref="E25" si="37">TRUNC(D25/D26,6)</f>
        <v>3.9419000000000003E-2</v>
      </c>
      <c r="F25" s="57">
        <f>_xlfn.XLOOKUP($A25,'Reservation data'!$C$3:$C$260,'Reservation data'!$H$3:$H$260,,0)</f>
        <v>88</v>
      </c>
      <c r="G25" s="61">
        <f t="shared" ref="G25" si="38">TRUNC(F25/F26,6)</f>
        <v>2.8258999999999999E-2</v>
      </c>
      <c r="H25" s="57">
        <f>_xlfn.XLOOKUP($A25,'Reservation data'!$C$3:$C$260,'Reservation data'!$D$3:$D$260,,0,)</f>
        <v>201</v>
      </c>
      <c r="I25" s="61">
        <f t="shared" ref="I25" si="39">TRUNC(H25/H26,6)</f>
        <v>3.884E-2</v>
      </c>
    </row>
    <row r="26" spans="1:9">
      <c r="A26" s="58" t="str">
        <f>CONCATENATE(LEFT(A25,FIND("(",A25)-2), ", Alaska")</f>
        <v>Northwest Arctic Borough, Alaska</v>
      </c>
      <c r="B26" s="57">
        <f>_xlfn.XLOOKUP($A26,'Reservation data'!$C$3:$C$260,'Reservation data'!$J$3:$J$260,,0,)</f>
        <v>2632</v>
      </c>
      <c r="C26" s="61"/>
      <c r="D26" s="57">
        <f>_xlfn.XLOOKUP($A26,'Reservation data'!$C$3:$C$260,'Reservation data'!$L$3:$L$260,,0)</f>
        <v>482</v>
      </c>
      <c r="E26" s="61"/>
      <c r="F26" s="57">
        <f>_xlfn.XLOOKUP($A26,'Reservation data'!$C$3:$C$260,'Reservation data'!$H$3:$H$260,,0)</f>
        <v>3114</v>
      </c>
      <c r="G26" s="61"/>
      <c r="H26" s="57">
        <f>_xlfn.XLOOKUP($A26,'Reservation data'!$C$3:$C$260,'Reservation data'!$D$3:$D$260,,0,)</f>
        <v>5175</v>
      </c>
    </row>
    <row r="27" spans="1:9">
      <c r="A27" s="60" t="s">
        <v>278</v>
      </c>
      <c r="B27" s="57">
        <f>_xlfn.XLOOKUP($A27,'Reservation data'!$C$3:$C$260,'Reservation data'!$J$3:$J$260,,0,)</f>
        <v>57</v>
      </c>
      <c r="C27" s="61">
        <f t="shared" ref="C27" si="40">TRUNC(B27/B28,6)</f>
        <v>8.8660000000000006E-3</v>
      </c>
      <c r="D27" s="57">
        <f>_xlfn.XLOOKUP($A27,'Reservation data'!$C$3:$C$260,'Reservation data'!$L$3:$L$260,,0)</f>
        <v>13</v>
      </c>
      <c r="E27" s="61">
        <f t="shared" ref="E27" si="41">TRUNC(D27/D28,6)</f>
        <v>2.7659E-2</v>
      </c>
      <c r="F27" s="57">
        <f>_xlfn.XLOOKUP($A27,'Reservation data'!$C$3:$C$260,'Reservation data'!$H$3:$H$260,,0)</f>
        <v>70</v>
      </c>
      <c r="G27" s="61">
        <f t="shared" ref="G27" si="42">TRUNC(F27/F28,6)</f>
        <v>1.0146000000000001E-2</v>
      </c>
      <c r="H27" s="57">
        <f>_xlfn.XLOOKUP($A27,'Reservation data'!$C$3:$C$260,'Reservation data'!$D$3:$D$260,,0,)</f>
        <v>132</v>
      </c>
      <c r="I27" s="61">
        <f t="shared" ref="I27" si="43">TRUNC(H27/H28,6)</f>
        <v>1.5061E-2</v>
      </c>
    </row>
    <row r="28" spans="1:9">
      <c r="A28" s="58" t="str">
        <f>CONCATENATE(LEFT(A27,FIND("(",A27)-2), ", Alaska")</f>
        <v>North Slope Borough, Alaska</v>
      </c>
      <c r="B28" s="57">
        <f>_xlfn.XLOOKUP($A28,'Reservation data'!$C$3:$C$260,'Reservation data'!$J$3:$J$260,,0,)</f>
        <v>6429</v>
      </c>
      <c r="C28" s="61"/>
      <c r="D28" s="57">
        <f>_xlfn.XLOOKUP($A28,'Reservation data'!$C$3:$C$260,'Reservation data'!$L$3:$L$260,,0)</f>
        <v>470</v>
      </c>
      <c r="E28" s="61"/>
      <c r="F28" s="57">
        <f>_xlfn.XLOOKUP($A28,'Reservation data'!$C$3:$C$260,'Reservation data'!$H$3:$H$260,,0)</f>
        <v>6899</v>
      </c>
      <c r="G28" s="61"/>
      <c r="H28" s="57">
        <f>_xlfn.XLOOKUP($A28,'Reservation data'!$C$3:$C$260,'Reservation data'!$D$3:$D$260,,0,)</f>
        <v>8764</v>
      </c>
    </row>
    <row r="29" spans="1:9">
      <c r="A29" s="60" t="s">
        <v>281</v>
      </c>
      <c r="B29" s="57">
        <f>_xlfn.XLOOKUP($A29,'Reservation data'!$C$3:$C$260,'Reservation data'!$J$3:$J$260,,0,)</f>
        <v>72</v>
      </c>
      <c r="C29" s="61">
        <f t="shared" ref="C29" si="44">TRUNC(B29/B30,6)</f>
        <v>2.9411E-2</v>
      </c>
      <c r="D29" s="57">
        <f>_xlfn.XLOOKUP($A29,'Reservation data'!$C$3:$C$260,'Reservation data'!$L$3:$L$260,,0)</f>
        <v>35</v>
      </c>
      <c r="E29" s="61">
        <f t="shared" ref="E29" si="45">TRUNC(D29/D30,6)</f>
        <v>5.4094999999999997E-2</v>
      </c>
      <c r="F29" s="57">
        <f>_xlfn.XLOOKUP($A29,'Reservation data'!$C$3:$C$260,'Reservation data'!$H$3:$H$260,,0)</f>
        <v>107</v>
      </c>
      <c r="G29" s="61">
        <f t="shared" ref="G29" si="46">TRUNC(F29/F30,6)</f>
        <v>3.4570999999999998E-2</v>
      </c>
      <c r="H29" s="57">
        <f>_xlfn.XLOOKUP($A29,'Reservation data'!$C$3:$C$260,'Reservation data'!$D$3:$D$260,,0,)</f>
        <v>163</v>
      </c>
      <c r="I29" s="61">
        <f t="shared" ref="I29" si="47">TRUNC(H29/H30,6)</f>
        <v>3.1322000000000003E-2</v>
      </c>
    </row>
    <row r="30" spans="1:9">
      <c r="A30" s="58" t="str">
        <f>CONCATENATE(LEFT(A29,FIND("(",A29)-2), ", Alaska")</f>
        <v>Kusilvak Census Area, Alaska</v>
      </c>
      <c r="B30" s="57">
        <f>_xlfn.XLOOKUP($A30,'Reservation data'!$C$3:$C$260,'Reservation data'!$J$3:$J$260,,0,)</f>
        <v>2448</v>
      </c>
      <c r="C30" s="61"/>
      <c r="D30" s="57">
        <f>_xlfn.XLOOKUP($A30,'Reservation data'!$C$3:$C$260,'Reservation data'!$L$3:$L$260,,0)</f>
        <v>647</v>
      </c>
      <c r="E30" s="61"/>
      <c r="F30" s="57">
        <f>_xlfn.XLOOKUP($A30,'Reservation data'!$C$3:$C$260,'Reservation data'!$H$3:$H$260,,0)</f>
        <v>3095</v>
      </c>
      <c r="G30" s="61"/>
      <c r="H30" s="57">
        <f>_xlfn.XLOOKUP($A30,'Reservation data'!$C$3:$C$260,'Reservation data'!$D$3:$D$260,,0,)</f>
        <v>5204</v>
      </c>
    </row>
    <row r="31" spans="1:9">
      <c r="A31" s="60" t="s">
        <v>284</v>
      </c>
      <c r="B31" s="57">
        <f>_xlfn.XLOOKUP($A31,'Reservation data'!$C$3:$C$260,'Reservation data'!$J$3:$J$260,,0,)</f>
        <v>134</v>
      </c>
      <c r="C31" s="61">
        <f t="shared" ref="C31" si="48">TRUNC(B31/B32,6)</f>
        <v>0.114042</v>
      </c>
      <c r="D31" s="57">
        <f>_xlfn.XLOOKUP($A31,'Reservation data'!$C$3:$C$260,'Reservation data'!$L$3:$L$260,,0)</f>
        <v>52</v>
      </c>
      <c r="E31" s="61">
        <f t="shared" ref="E31" si="49">TRUNC(D31/D32,6)</f>
        <v>0.27225100000000002</v>
      </c>
      <c r="F31" s="57">
        <f>_xlfn.XLOOKUP($A31,'Reservation data'!$C$3:$C$260,'Reservation data'!$H$3:$H$260,,0)</f>
        <v>186</v>
      </c>
      <c r="G31" s="61">
        <f t="shared" ref="G31" si="50">TRUNC(F31/F32,6)</f>
        <v>0.13616300000000001</v>
      </c>
      <c r="H31" s="57">
        <f>_xlfn.XLOOKUP($A31,'Reservation data'!$C$3:$C$260,'Reservation data'!$D$3:$D$260,,0,)</f>
        <v>341</v>
      </c>
      <c r="I31" s="61">
        <f t="shared" ref="I31" si="51">TRUNC(H31/H32,6)</f>
        <v>0.16682900000000001</v>
      </c>
    </row>
    <row r="32" spans="1:9">
      <c r="A32" s="58" t="str">
        <f>CONCATENATE(LEFT(A31,FIND("(",A31)-2), ", Alaska")</f>
        <v>Hoonah-Angoon Census Area, Alaska</v>
      </c>
      <c r="B32" s="57">
        <f>_xlfn.XLOOKUP($A32,'Reservation data'!$C$3:$C$260,'Reservation data'!$J$3:$J$260,,0,)</f>
        <v>1175</v>
      </c>
      <c r="C32" s="61"/>
      <c r="D32" s="57">
        <f>_xlfn.XLOOKUP($A32,'Reservation data'!$C$3:$C$260,'Reservation data'!$L$3:$L$260,,0)</f>
        <v>191</v>
      </c>
      <c r="E32" s="61"/>
      <c r="F32" s="57">
        <f>_xlfn.XLOOKUP($A32,'Reservation data'!$C$3:$C$260,'Reservation data'!$H$3:$H$260,,0)</f>
        <v>1366</v>
      </c>
      <c r="G32" s="61"/>
      <c r="H32" s="57">
        <f>_xlfn.XLOOKUP($A32,'Reservation data'!$C$3:$C$260,'Reservation data'!$D$3:$D$260,,0,)</f>
        <v>2044</v>
      </c>
    </row>
    <row r="33" spans="1:9">
      <c r="A33" s="60" t="s">
        <v>287</v>
      </c>
      <c r="B33" s="57">
        <f>_xlfn.XLOOKUP($A33,'Reservation data'!$C$3:$C$260,'Reservation data'!$J$3:$J$260,,0,)</f>
        <v>304</v>
      </c>
      <c r="C33" s="61">
        <f t="shared" ref="C33" si="52">TRUNC(B33/B34,6)</f>
        <v>4.6327E-2</v>
      </c>
      <c r="D33" s="57">
        <f>_xlfn.XLOOKUP($A33,'Reservation data'!$C$3:$C$260,'Reservation data'!$L$3:$L$260,,0)</f>
        <v>24</v>
      </c>
      <c r="E33" s="61">
        <f t="shared" ref="E33" si="53">TRUNC(D33/D34,6)</f>
        <v>1.8971999999999999E-2</v>
      </c>
      <c r="F33" s="57">
        <f>_xlfn.XLOOKUP($A33,'Reservation data'!$C$3:$C$260,'Reservation data'!$H$3:$H$260,,0)</f>
        <v>328</v>
      </c>
      <c r="G33" s="61">
        <f t="shared" ref="G33" si="54">TRUNC(F33/F34,6)</f>
        <v>4.1905999999999999E-2</v>
      </c>
      <c r="H33" s="57">
        <f>_xlfn.XLOOKUP($A33,'Reservation data'!$C$3:$C$260,'Reservation data'!$D$3:$D$260,,0,)</f>
        <v>437</v>
      </c>
      <c r="I33" s="61">
        <f t="shared" ref="I33" si="55">TRUNC(H33/H34,6)</f>
        <v>3.4493000000000003E-2</v>
      </c>
    </row>
    <row r="34" spans="1:9">
      <c r="A34" s="58" t="str">
        <f>CONCATENATE(LEFT(A33,FIND("(",A33)-2), ", Alaska")</f>
        <v>Bethel Census Area, Alaska</v>
      </c>
      <c r="B34" s="57">
        <f>_xlfn.XLOOKUP($A34,'Reservation data'!$C$3:$C$260,'Reservation data'!$J$3:$J$260,,0,)</f>
        <v>6562</v>
      </c>
      <c r="C34" s="61"/>
      <c r="D34" s="57">
        <f>_xlfn.XLOOKUP($A34,'Reservation data'!$C$3:$C$260,'Reservation data'!$L$3:$L$260,,0)</f>
        <v>1265</v>
      </c>
      <c r="E34" s="61"/>
      <c r="F34" s="57">
        <f>_xlfn.XLOOKUP($A34,'Reservation data'!$C$3:$C$260,'Reservation data'!$H$3:$H$260,,0)</f>
        <v>7827</v>
      </c>
      <c r="G34" s="61"/>
      <c r="H34" s="57">
        <f>_xlfn.XLOOKUP($A34,'Reservation data'!$C$3:$C$260,'Reservation data'!$D$3:$D$260,,0,)</f>
        <v>12669</v>
      </c>
    </row>
    <row r="35" spans="1:9">
      <c r="A35" s="60" t="s">
        <v>290</v>
      </c>
      <c r="B35" s="57">
        <f>_xlfn.XLOOKUP($A35,'Reservation data'!$C$3:$C$260,'Reservation data'!$J$3:$J$260,,0,)</f>
        <v>34</v>
      </c>
      <c r="C35" s="61">
        <f t="shared" ref="C35" si="56">TRUNC(B35/B36,6)</f>
        <v>1.4418E-2</v>
      </c>
      <c r="D35" s="57">
        <f>_xlfn.XLOOKUP($A35,'Reservation data'!$C$3:$C$260,'Reservation data'!$L$3:$L$260,,0)</f>
        <v>5</v>
      </c>
      <c r="E35" s="61">
        <f t="shared" ref="E35" si="57">TRUNC(D35/D36,6)</f>
        <v>1.7006E-2</v>
      </c>
      <c r="F35" s="57">
        <f>_xlfn.XLOOKUP($A35,'Reservation data'!$C$3:$C$260,'Reservation data'!$H$3:$H$260,,0)</f>
        <v>39</v>
      </c>
      <c r="G35" s="61">
        <f t="shared" ref="G35" si="58">TRUNC(F35/F36,6)</f>
        <v>1.4704999999999999E-2</v>
      </c>
      <c r="H35" s="57">
        <f>_xlfn.XLOOKUP($A35,'Reservation data'!$C$3:$C$260,'Reservation data'!$D$3:$D$260,,0,)</f>
        <v>58</v>
      </c>
      <c r="I35" s="61">
        <f t="shared" ref="I35" si="59">TRUNC(H35/H36,6)</f>
        <v>1.4317E-2</v>
      </c>
    </row>
    <row r="36" spans="1:9">
      <c r="A36" s="58" t="str">
        <f>CONCATENATE(LEFT(A35,FIND("(",A35)-2), ", Alaska")</f>
        <v>Yukon-Koyukuk Census Area, Alaska</v>
      </c>
      <c r="B36" s="57">
        <f>_xlfn.XLOOKUP($A36,'Reservation data'!$C$3:$C$260,'Reservation data'!$J$3:$J$260,,0,)</f>
        <v>2358</v>
      </c>
      <c r="C36" s="61"/>
      <c r="D36" s="57">
        <f>_xlfn.XLOOKUP($A36,'Reservation data'!$C$3:$C$260,'Reservation data'!$L$3:$L$260,,0)</f>
        <v>294</v>
      </c>
      <c r="E36" s="61"/>
      <c r="F36" s="57">
        <f>_xlfn.XLOOKUP($A36,'Reservation data'!$C$3:$C$260,'Reservation data'!$H$3:$H$260,,0)</f>
        <v>2652</v>
      </c>
      <c r="G36" s="61"/>
      <c r="H36" s="57">
        <f>_xlfn.XLOOKUP($A36,'Reservation data'!$C$3:$C$260,'Reservation data'!$D$3:$D$260,,0,)</f>
        <v>4051</v>
      </c>
    </row>
    <row r="37" spans="1:9">
      <c r="A37" s="60" t="s">
        <v>293</v>
      </c>
      <c r="B37" s="57">
        <f>_xlfn.XLOOKUP($A37,'Reservation data'!$C$3:$C$260,'Reservation data'!$J$3:$J$260,,0,)</f>
        <v>36</v>
      </c>
      <c r="C37" s="61">
        <f t="shared" ref="C37" si="60">TRUNC(B37/B38,6)</f>
        <v>1.5266999999999999E-2</v>
      </c>
      <c r="D37" s="57">
        <f>_xlfn.XLOOKUP($A37,'Reservation data'!$C$3:$C$260,'Reservation data'!$L$3:$L$260,,0)</f>
        <v>2</v>
      </c>
      <c r="E37" s="61">
        <f t="shared" ref="E37" si="61">TRUNC(D37/D38,6)</f>
        <v>6.8019999999999999E-3</v>
      </c>
      <c r="F37" s="57">
        <f>_xlfn.XLOOKUP($A37,'Reservation data'!$C$3:$C$260,'Reservation data'!$H$3:$H$260,,0)</f>
        <v>38</v>
      </c>
      <c r="G37" s="61">
        <f t="shared" ref="G37" si="62">TRUNC(F37/F38,6)</f>
        <v>1.4328E-2</v>
      </c>
      <c r="H37" s="57">
        <f>_xlfn.XLOOKUP($A37,'Reservation data'!$C$3:$C$260,'Reservation data'!$D$3:$D$260,,0,)</f>
        <v>128</v>
      </c>
      <c r="I37" s="61">
        <f t="shared" ref="I37" si="63">TRUNC(H37/H38,6)</f>
        <v>3.1597E-2</v>
      </c>
    </row>
    <row r="38" spans="1:9">
      <c r="A38" s="58" t="str">
        <f>CONCATENATE(LEFT(A37,FIND("(",A37)-2), ", Alaska")</f>
        <v>Yukon-Koyukuk Census Area, Alaska</v>
      </c>
      <c r="B38" s="57">
        <f>_xlfn.XLOOKUP($A38,'Reservation data'!$C$3:$C$260,'Reservation data'!$J$3:$J$260,,0,)</f>
        <v>2358</v>
      </c>
      <c r="C38" s="61"/>
      <c r="D38" s="57">
        <f>_xlfn.XLOOKUP($A38,'Reservation data'!$C$3:$C$260,'Reservation data'!$L$3:$L$260,,0)</f>
        <v>294</v>
      </c>
      <c r="E38" s="61"/>
      <c r="F38" s="57">
        <f>_xlfn.XLOOKUP($A38,'Reservation data'!$C$3:$C$260,'Reservation data'!$H$3:$H$260,,0)</f>
        <v>2652</v>
      </c>
      <c r="G38" s="61"/>
      <c r="H38" s="57">
        <f>_xlfn.XLOOKUP($A38,'Reservation data'!$C$3:$C$260,'Reservation data'!$D$3:$D$260,,0,)</f>
        <v>4051</v>
      </c>
    </row>
    <row r="39" spans="1:9">
      <c r="A39" s="60" t="s">
        <v>296</v>
      </c>
      <c r="B39" s="57">
        <f>_xlfn.XLOOKUP($A39,'Reservation data'!$C$3:$C$260,'Reservation data'!$J$3:$J$260,,0,)</f>
        <v>9</v>
      </c>
      <c r="C39" s="61">
        <f t="shared" ref="C39" si="64">TRUNC(B39/B40,6)</f>
        <v>2.5279999999999999E-3</v>
      </c>
      <c r="D39" s="57">
        <f>_xlfn.XLOOKUP($A39,'Reservation data'!$C$3:$C$260,'Reservation data'!$L$3:$L$260,,0)</f>
        <v>0</v>
      </c>
      <c r="E39" s="61">
        <f t="shared" ref="E39" si="65">TRUNC(D39/D40,6)</f>
        <v>0</v>
      </c>
      <c r="F39" s="57">
        <f>_xlfn.XLOOKUP($A39,'Reservation data'!$C$3:$C$260,'Reservation data'!$H$3:$H$260,,0)</f>
        <v>9</v>
      </c>
      <c r="G39" s="61">
        <f t="shared" ref="G39" si="66">TRUNC(F39/F40,6)</f>
        <v>2.4520000000000002E-3</v>
      </c>
      <c r="H39" s="57">
        <f>_xlfn.XLOOKUP($A39,'Reservation data'!$C$3:$C$260,'Reservation data'!$D$3:$D$260,,0,)</f>
        <v>13</v>
      </c>
      <c r="I39" s="61">
        <f t="shared" ref="I39" si="67">TRUNC(H39/H40,6)</f>
        <v>2.9510000000000001E-3</v>
      </c>
    </row>
    <row r="40" spans="1:9">
      <c r="A40" s="58" t="str">
        <f>CONCATENATE(LEFT(A39,FIND("(",A39)-2), ", Alaska")</f>
        <v>Aleutians West Census Area, Alaska</v>
      </c>
      <c r="B40" s="57">
        <f>_xlfn.XLOOKUP($A40,'Reservation data'!$C$3:$C$260,'Reservation data'!$J$3:$J$260,,0,)</f>
        <v>3559</v>
      </c>
      <c r="C40" s="61"/>
      <c r="D40" s="57">
        <f>_xlfn.XLOOKUP($A40,'Reservation data'!$C$3:$C$260,'Reservation data'!$L$3:$L$260,,0)</f>
        <v>110</v>
      </c>
      <c r="E40" s="61"/>
      <c r="F40" s="57">
        <f>_xlfn.XLOOKUP($A40,'Reservation data'!$C$3:$C$260,'Reservation data'!$H$3:$H$260,,0)</f>
        <v>3669</v>
      </c>
      <c r="G40" s="61"/>
      <c r="H40" s="57">
        <f>_xlfn.XLOOKUP($A40,'Reservation data'!$C$3:$C$260,'Reservation data'!$D$3:$D$260,,0,)</f>
        <v>4404</v>
      </c>
    </row>
    <row r="41" spans="1:9">
      <c r="A41" s="60" t="s">
        <v>299</v>
      </c>
      <c r="B41" s="57">
        <f>_xlfn.XLOOKUP($A41,'Reservation data'!$C$3:$C$260,'Reservation data'!$J$3:$J$260,,0,)</f>
        <v>6</v>
      </c>
      <c r="C41" s="61">
        <f t="shared" ref="C41" si="68">TRUNC(B41/B42,6)</f>
        <v>9.1399999999999999E-4</v>
      </c>
      <c r="D41" s="57">
        <f>_xlfn.XLOOKUP($A41,'Reservation data'!$C$3:$C$260,'Reservation data'!$L$3:$L$260,,0)</f>
        <v>5</v>
      </c>
      <c r="E41" s="61">
        <f t="shared" ref="E41" si="69">TRUNC(D41/D42,6)</f>
        <v>3.9519999999999998E-3</v>
      </c>
      <c r="F41" s="57">
        <f>_xlfn.XLOOKUP($A41,'Reservation data'!$C$3:$C$260,'Reservation data'!$H$3:$H$260,,0)</f>
        <v>11</v>
      </c>
      <c r="G41" s="61">
        <f t="shared" ref="G41" si="70">TRUNC(F41/F42,6)</f>
        <v>1.405E-3</v>
      </c>
      <c r="H41" s="57">
        <f>_xlfn.XLOOKUP($A41,'Reservation data'!$C$3:$C$260,'Reservation data'!$D$3:$D$260,,0,)</f>
        <v>23</v>
      </c>
      <c r="I41" s="61">
        <f t="shared" ref="I41" si="71">TRUNC(H41/H42,6)</f>
        <v>1.815E-3</v>
      </c>
    </row>
    <row r="42" spans="1:9">
      <c r="A42" s="58" t="str">
        <f>CONCATENATE(LEFT(A41,FIND("(",A41)-2), ", Alaska")</f>
        <v>Bethel Census Area, Alaska</v>
      </c>
      <c r="B42" s="57">
        <f>_xlfn.XLOOKUP($A42,'Reservation data'!$C$3:$C$260,'Reservation data'!$J$3:$J$260,,0,)</f>
        <v>6562</v>
      </c>
      <c r="C42" s="61"/>
      <c r="D42" s="57">
        <f>_xlfn.XLOOKUP($A42,'Reservation data'!$C$3:$C$260,'Reservation data'!$L$3:$L$260,,0)</f>
        <v>1265</v>
      </c>
      <c r="E42" s="61"/>
      <c r="F42" s="57">
        <f>_xlfn.XLOOKUP($A42,'Reservation data'!$C$3:$C$260,'Reservation data'!$H$3:$H$260,,0)</f>
        <v>7827</v>
      </c>
      <c r="G42" s="61"/>
      <c r="H42" s="57">
        <f>_xlfn.XLOOKUP($A42,'Reservation data'!$C$3:$C$260,'Reservation data'!$D$3:$D$260,,0,)</f>
        <v>12669</v>
      </c>
    </row>
    <row r="43" spans="1:9">
      <c r="A43" s="60" t="s">
        <v>302</v>
      </c>
      <c r="B43" s="57">
        <f>_xlfn.XLOOKUP($A43,'Reservation data'!$C$3:$C$260,'Reservation data'!$J$3:$J$260,,0,)</f>
        <v>46</v>
      </c>
      <c r="C43" s="61">
        <f t="shared" ref="C43" si="72">TRUNC(B43/B44,6)</f>
        <v>7.1549999999999999E-3</v>
      </c>
      <c r="D43" s="57">
        <f>_xlfn.XLOOKUP($A43,'Reservation data'!$C$3:$C$260,'Reservation data'!$L$3:$L$260,,0)</f>
        <v>4</v>
      </c>
      <c r="E43" s="61">
        <f t="shared" ref="E43" si="73">TRUNC(D43/D44,6)</f>
        <v>8.5100000000000002E-3</v>
      </c>
      <c r="F43" s="57">
        <f>_xlfn.XLOOKUP($A43,'Reservation data'!$C$3:$C$260,'Reservation data'!$H$3:$H$260,,0)</f>
        <v>50</v>
      </c>
      <c r="G43" s="61">
        <f t="shared" ref="G43" si="74">TRUNC(F43/F44,6)</f>
        <v>7.247E-3</v>
      </c>
      <c r="H43" s="57">
        <f>_xlfn.XLOOKUP($A43,'Reservation data'!$C$3:$C$260,'Reservation data'!$D$3:$D$260,,0,)</f>
        <v>81</v>
      </c>
      <c r="I43" s="61">
        <f t="shared" ref="I43" si="75">TRUNC(H43/H44,6)</f>
        <v>9.2420000000000002E-3</v>
      </c>
    </row>
    <row r="44" spans="1:9">
      <c r="A44" s="58" t="str">
        <f>CONCATENATE(LEFT(A43,FIND("(",A43)-2), ", Alaska")</f>
        <v>North Slope Borough, Alaska</v>
      </c>
      <c r="B44" s="57">
        <f>_xlfn.XLOOKUP($A44,'Reservation data'!$C$3:$C$260,'Reservation data'!$J$3:$J$260,,0,)</f>
        <v>6429</v>
      </c>
      <c r="C44" s="61"/>
      <c r="D44" s="57">
        <f>_xlfn.XLOOKUP($A44,'Reservation data'!$C$3:$C$260,'Reservation data'!$L$3:$L$260,,0)</f>
        <v>470</v>
      </c>
      <c r="E44" s="61"/>
      <c r="F44" s="57">
        <f>_xlfn.XLOOKUP($A44,'Reservation data'!$C$3:$C$260,'Reservation data'!$H$3:$H$260,,0)</f>
        <v>6899</v>
      </c>
      <c r="G44" s="61"/>
      <c r="H44" s="57">
        <f>_xlfn.XLOOKUP($A44,'Reservation data'!$C$3:$C$260,'Reservation data'!$D$3:$D$260,,0,)</f>
        <v>8764</v>
      </c>
    </row>
    <row r="45" spans="1:9">
      <c r="A45" s="60" t="s">
        <v>305</v>
      </c>
      <c r="B45" s="57">
        <f>_xlfn.XLOOKUP($A45,'Reservation data'!$C$3:$C$260,'Reservation data'!$J$3:$J$260,,0,)</f>
        <v>2092</v>
      </c>
      <c r="C45" s="61">
        <f t="shared" ref="C45" si="76">TRUNC(B45/B46,6)</f>
        <v>0.32540000000000002</v>
      </c>
      <c r="D45" s="57">
        <f>_xlfn.XLOOKUP($A45,'Reservation data'!$C$3:$C$260,'Reservation data'!$L$3:$L$260,,0)</f>
        <v>271</v>
      </c>
      <c r="E45" s="61">
        <f t="shared" ref="E45" si="77">TRUNC(D45/D46,6)</f>
        <v>0.57659499999999997</v>
      </c>
      <c r="F45" s="57">
        <f>_xlfn.XLOOKUP($A45,'Reservation data'!$C$3:$C$260,'Reservation data'!$H$3:$H$260,,0)</f>
        <v>2363</v>
      </c>
      <c r="G45" s="61">
        <f t="shared" ref="G45" si="78">TRUNC(F45/F46,6)</f>
        <v>0.34251300000000001</v>
      </c>
      <c r="H45" s="57">
        <f>_xlfn.XLOOKUP($A45,'Reservation data'!$C$3:$C$260,'Reservation data'!$D$3:$D$260,,0,)</f>
        <v>3586</v>
      </c>
      <c r="I45" s="61">
        <f t="shared" ref="I45" si="79">TRUNC(H45/H46,6)</f>
        <v>0.40917300000000001</v>
      </c>
    </row>
    <row r="46" spans="1:9">
      <c r="A46" s="58" t="str">
        <f>CONCATENATE(LEFT(A45,FIND("(",A45)-2), ", Alaska")</f>
        <v>North Slope Borough, Alaska</v>
      </c>
      <c r="B46" s="57">
        <f>_xlfn.XLOOKUP($A46,'Reservation data'!$C$3:$C$260,'Reservation data'!$J$3:$J$260,,0,)</f>
        <v>6429</v>
      </c>
      <c r="C46" s="61"/>
      <c r="D46" s="57">
        <f>_xlfn.XLOOKUP($A46,'Reservation data'!$C$3:$C$260,'Reservation data'!$L$3:$L$260,,0)</f>
        <v>470</v>
      </c>
      <c r="E46" s="61"/>
      <c r="F46" s="57">
        <f>_xlfn.XLOOKUP($A46,'Reservation data'!$C$3:$C$260,'Reservation data'!$H$3:$H$260,,0)</f>
        <v>6899</v>
      </c>
      <c r="G46" s="61"/>
      <c r="H46" s="57">
        <f>_xlfn.XLOOKUP($A46,'Reservation data'!$C$3:$C$260,'Reservation data'!$D$3:$D$260,,0,)</f>
        <v>8764</v>
      </c>
    </row>
    <row r="47" spans="1:9">
      <c r="A47" s="60" t="s">
        <v>308</v>
      </c>
      <c r="B47" s="57">
        <f>_xlfn.XLOOKUP($A47,'Reservation data'!$C$3:$C$260,'Reservation data'!$J$3:$J$260,,0,)</f>
        <v>48</v>
      </c>
      <c r="C47" s="61">
        <f t="shared" ref="C47" si="80">TRUNC(B47/B48,6)</f>
        <v>2.0355999999999999E-2</v>
      </c>
      <c r="D47" s="57">
        <f>_xlfn.XLOOKUP($A47,'Reservation data'!$C$3:$C$260,'Reservation data'!$L$3:$L$260,,0)</f>
        <v>3</v>
      </c>
      <c r="E47" s="61">
        <f t="shared" ref="E47" si="81">TRUNC(D47/D48,6)</f>
        <v>1.0204E-2</v>
      </c>
      <c r="F47" s="57">
        <f>_xlfn.XLOOKUP($A47,'Reservation data'!$C$3:$C$260,'Reservation data'!$H$3:$H$260,,0)</f>
        <v>51</v>
      </c>
      <c r="G47" s="61">
        <f t="shared" ref="G47" si="82">TRUNC(F47/F48,6)</f>
        <v>1.9230000000000001E-2</v>
      </c>
      <c r="H47" s="57">
        <f>_xlfn.XLOOKUP($A47,'Reservation data'!$C$3:$C$260,'Reservation data'!$D$3:$D$260,,0,)</f>
        <v>66</v>
      </c>
      <c r="I47" s="61">
        <f t="shared" ref="I47" si="83">TRUNC(H47/H48,6)</f>
        <v>1.6292000000000001E-2</v>
      </c>
    </row>
    <row r="48" spans="1:9">
      <c r="A48" s="58" t="str">
        <f>CONCATENATE(LEFT(A47,FIND("(",A47)-2), ", Alaska")</f>
        <v>Yukon-Koyukuk Census Area, Alaska</v>
      </c>
      <c r="B48" s="57">
        <f>_xlfn.XLOOKUP($A48,'Reservation data'!$C$3:$C$260,'Reservation data'!$J$3:$J$260,,0,)</f>
        <v>2358</v>
      </c>
      <c r="C48" s="61"/>
      <c r="D48" s="57">
        <f>_xlfn.XLOOKUP($A48,'Reservation data'!$C$3:$C$260,'Reservation data'!$L$3:$L$260,,0)</f>
        <v>294</v>
      </c>
      <c r="E48" s="61"/>
      <c r="F48" s="57">
        <f>_xlfn.XLOOKUP($A48,'Reservation data'!$C$3:$C$260,'Reservation data'!$H$3:$H$260,,0)</f>
        <v>2652</v>
      </c>
      <c r="G48" s="61"/>
      <c r="H48" s="57">
        <f>_xlfn.XLOOKUP($A48,'Reservation data'!$C$3:$C$260,'Reservation data'!$D$3:$D$260,,0,)</f>
        <v>4051</v>
      </c>
    </row>
    <row r="49" spans="1:9">
      <c r="A49" s="60" t="s">
        <v>311</v>
      </c>
      <c r="B49" s="57">
        <f>_xlfn.XLOOKUP($A49,'Reservation data'!$C$3:$C$260,'Reservation data'!$J$3:$J$260,,0,)</f>
        <v>0</v>
      </c>
      <c r="C49" s="61">
        <f t="shared" ref="C49" si="84">TRUNC(B49/B50,6)</f>
        <v>0</v>
      </c>
      <c r="D49" s="57">
        <f>_xlfn.XLOOKUP($A49,'Reservation data'!$C$3:$C$260,'Reservation data'!$L$3:$L$260,,0)</f>
        <v>0</v>
      </c>
      <c r="E49" s="61">
        <f t="shared" ref="E49" si="85">TRUNC(D49/D50,6)</f>
        <v>0</v>
      </c>
      <c r="F49" s="57">
        <f>_xlfn.XLOOKUP($A49,'Reservation data'!$C$3:$C$260,'Reservation data'!$H$3:$H$260,,0)</f>
        <v>0</v>
      </c>
      <c r="G49" s="61">
        <f t="shared" ref="G49" si="86">TRUNC(F49/F50,6)</f>
        <v>0</v>
      </c>
      <c r="H49" s="57">
        <f>_xlfn.XLOOKUP($A49,'Reservation data'!$C$3:$C$260,'Reservation data'!$D$3:$D$260,,0,)</f>
        <v>0</v>
      </c>
      <c r="I49" s="61">
        <f t="shared" ref="I49" si="87">TRUNC(H49/H50,6)</f>
        <v>0</v>
      </c>
    </row>
    <row r="50" spans="1:9">
      <c r="A50" s="58" t="str">
        <f>CONCATENATE(LEFT(A49,FIND("(",A49)-2), ", Alaska")</f>
        <v>Aleutians East Borough, Alaska</v>
      </c>
      <c r="B50" s="57">
        <f>_xlfn.XLOOKUP($A50,'Reservation data'!$C$3:$C$260,'Reservation data'!$J$3:$J$260,,0,)</f>
        <v>2305</v>
      </c>
      <c r="C50" s="61"/>
      <c r="D50" s="57">
        <f>_xlfn.XLOOKUP($A50,'Reservation data'!$C$3:$C$260,'Reservation data'!$L$3:$L$260,,0)</f>
        <v>106</v>
      </c>
      <c r="E50" s="61"/>
      <c r="F50" s="57">
        <f>_xlfn.XLOOKUP($A50,'Reservation data'!$C$3:$C$260,'Reservation data'!$H$3:$H$260,,0)</f>
        <v>2411</v>
      </c>
      <c r="G50" s="61"/>
      <c r="H50" s="57">
        <f>_xlfn.XLOOKUP($A50,'Reservation data'!$C$3:$C$260,'Reservation data'!$D$3:$D$260,,0,)</f>
        <v>3061</v>
      </c>
    </row>
    <row r="51" spans="1:9">
      <c r="A51" s="60" t="s">
        <v>314</v>
      </c>
      <c r="B51" s="57">
        <f>_xlfn.XLOOKUP($A51,'Reservation data'!$C$3:$C$260,'Reservation data'!$J$3:$J$260,,0,)</f>
        <v>2790</v>
      </c>
      <c r="C51" s="61">
        <f t="shared" ref="C51" si="88">TRUNC(B51/B52,6)</f>
        <v>0.42517500000000003</v>
      </c>
      <c r="D51" s="57">
        <f>_xlfn.XLOOKUP($A51,'Reservation data'!$C$3:$C$260,'Reservation data'!$L$3:$L$260,,0)</f>
        <v>271</v>
      </c>
      <c r="E51" s="61">
        <f t="shared" ref="E51" si="89">TRUNC(D51/D52,6)</f>
        <v>0.214229</v>
      </c>
      <c r="F51" s="57">
        <f>_xlfn.XLOOKUP($A51,'Reservation data'!$C$3:$C$260,'Reservation data'!$H$3:$H$260,,0)</f>
        <v>3061</v>
      </c>
      <c r="G51" s="61">
        <f t="shared" ref="G51" si="90">TRUNC(F51/F52,6)</f>
        <v>0.39108199999999999</v>
      </c>
      <c r="H51" s="57">
        <f>_xlfn.XLOOKUP($A51,'Reservation data'!$C$3:$C$260,'Reservation data'!$D$3:$D$260,,0,)</f>
        <v>4572</v>
      </c>
      <c r="I51" s="61">
        <f t="shared" ref="I51" si="91">TRUNC(H51/H52,6)</f>
        <v>0.36087999999999998</v>
      </c>
    </row>
    <row r="52" spans="1:9">
      <c r="A52" s="58" t="str">
        <f>CONCATENATE(LEFT(A51,FIND("(",A51)-2), ", Alaska")</f>
        <v>Bethel Census Area, Alaska</v>
      </c>
      <c r="B52" s="57">
        <f>_xlfn.XLOOKUP($A52,'Reservation data'!$C$3:$C$260,'Reservation data'!$J$3:$J$260,,0,)</f>
        <v>6562</v>
      </c>
      <c r="C52" s="61"/>
      <c r="D52" s="57">
        <f>_xlfn.XLOOKUP($A52,'Reservation data'!$C$3:$C$260,'Reservation data'!$L$3:$L$260,,0)</f>
        <v>1265</v>
      </c>
      <c r="E52" s="61"/>
      <c r="F52" s="57">
        <f>_xlfn.XLOOKUP($A52,'Reservation data'!$C$3:$C$260,'Reservation data'!$H$3:$H$260,,0)</f>
        <v>7827</v>
      </c>
      <c r="G52" s="61"/>
      <c r="H52" s="57">
        <f>_xlfn.XLOOKUP($A52,'Reservation data'!$C$3:$C$260,'Reservation data'!$D$3:$D$260,,0,)</f>
        <v>12669</v>
      </c>
    </row>
    <row r="53" spans="1:9">
      <c r="A53" s="60" t="s">
        <v>317</v>
      </c>
      <c r="B53" s="57">
        <f>_xlfn.XLOOKUP($A53,'Reservation data'!$C$3:$C$260,'Reservation data'!$J$3:$J$260,,0,)</f>
        <v>0</v>
      </c>
      <c r="C53" s="61">
        <f t="shared" ref="C53" si="92">TRUNC(B53/B54,6)</f>
        <v>0</v>
      </c>
      <c r="D53" s="57">
        <f>_xlfn.XLOOKUP($A53,'Reservation data'!$C$3:$C$260,'Reservation data'!$L$3:$L$260,,0)</f>
        <v>0</v>
      </c>
      <c r="E53" s="61">
        <f t="shared" ref="E53" si="93">TRUNC(D53/D54,6)</f>
        <v>0</v>
      </c>
      <c r="F53" s="57">
        <f>_xlfn.XLOOKUP($A53,'Reservation data'!$C$3:$C$260,'Reservation data'!$H$3:$H$260,,0)</f>
        <v>0</v>
      </c>
      <c r="G53" s="61">
        <f t="shared" ref="G53" si="94">TRUNC(F53/F54,6)</f>
        <v>0</v>
      </c>
      <c r="H53" s="57">
        <f>_xlfn.XLOOKUP($A53,'Reservation data'!$C$3:$C$260,'Reservation data'!$D$3:$D$260,,0,)</f>
        <v>0</v>
      </c>
      <c r="I53" s="61">
        <f t="shared" ref="I53" si="95">TRUNC(H53/H54,6)</f>
        <v>0</v>
      </c>
    </row>
    <row r="54" spans="1:9">
      <c r="A54" s="58" t="str">
        <f>CONCATENATE(LEFT(A53,FIND("(",A53)-2), ", Alaska")</f>
        <v>Kusilvak Census Area, Alaska</v>
      </c>
      <c r="B54" s="57">
        <f>_xlfn.XLOOKUP($A54,'Reservation data'!$C$3:$C$260,'Reservation data'!$J$3:$J$260,,0,)</f>
        <v>2448</v>
      </c>
      <c r="C54" s="61"/>
      <c r="D54" s="57">
        <f>_xlfn.XLOOKUP($A54,'Reservation data'!$C$3:$C$260,'Reservation data'!$L$3:$L$260,,0)</f>
        <v>647</v>
      </c>
      <c r="E54" s="61"/>
      <c r="F54" s="57">
        <f>_xlfn.XLOOKUP($A54,'Reservation data'!$C$3:$C$260,'Reservation data'!$H$3:$H$260,,0)</f>
        <v>3095</v>
      </c>
      <c r="G54" s="61"/>
      <c r="H54" s="57">
        <f>_xlfn.XLOOKUP($A54,'Reservation data'!$C$3:$C$260,'Reservation data'!$D$3:$D$260,,0,)</f>
        <v>5204</v>
      </c>
    </row>
    <row r="55" spans="1:9">
      <c r="A55" s="60" t="s">
        <v>320</v>
      </c>
      <c r="B55" s="57">
        <f>_xlfn.XLOOKUP($A55,'Reservation data'!$C$3:$C$260,'Reservation data'!$J$3:$J$260,,0,)</f>
        <v>3</v>
      </c>
      <c r="C55" s="61">
        <f t="shared" ref="C55" si="96">TRUNC(B55/B56,6)</f>
        <v>1.2719999999999999E-3</v>
      </c>
      <c r="D55" s="57">
        <f>_xlfn.XLOOKUP($A55,'Reservation data'!$C$3:$C$260,'Reservation data'!$L$3:$L$260,,0)</f>
        <v>0</v>
      </c>
      <c r="E55" s="61">
        <f t="shared" ref="E55" si="97">TRUNC(D55/D56,6)</f>
        <v>0</v>
      </c>
      <c r="F55" s="57">
        <f>_xlfn.XLOOKUP($A55,'Reservation data'!$C$3:$C$260,'Reservation data'!$H$3:$H$260,,0)</f>
        <v>3</v>
      </c>
      <c r="G55" s="61">
        <f t="shared" ref="G55" si="98">TRUNC(F55/F56,6)</f>
        <v>1.1310000000000001E-3</v>
      </c>
      <c r="H55" s="57">
        <f>_xlfn.XLOOKUP($A55,'Reservation data'!$C$3:$C$260,'Reservation data'!$D$3:$D$260,,0,)</f>
        <v>3</v>
      </c>
      <c r="I55" s="61">
        <f t="shared" ref="I55" si="99">TRUNC(H55/H56,6)</f>
        <v>7.3999999999999999E-4</v>
      </c>
    </row>
    <row r="56" spans="1:9">
      <c r="A56" s="58" t="str">
        <f>CONCATENATE(LEFT(A55,FIND("(",A55)-2), ", Alaska")</f>
        <v>Yukon-Koyukuk Census Area, Alaska</v>
      </c>
      <c r="B56" s="57">
        <f>_xlfn.XLOOKUP($A56,'Reservation data'!$C$3:$C$260,'Reservation data'!$J$3:$J$260,,0,)</f>
        <v>2358</v>
      </c>
      <c r="C56" s="61"/>
      <c r="D56" s="57">
        <f>_xlfn.XLOOKUP($A56,'Reservation data'!$C$3:$C$260,'Reservation data'!$L$3:$L$260,,0)</f>
        <v>294</v>
      </c>
      <c r="E56" s="61"/>
      <c r="F56" s="57">
        <f>_xlfn.XLOOKUP($A56,'Reservation data'!$C$3:$C$260,'Reservation data'!$H$3:$H$260,,0)</f>
        <v>2652</v>
      </c>
      <c r="G56" s="61"/>
      <c r="H56" s="57">
        <f>_xlfn.XLOOKUP($A56,'Reservation data'!$C$3:$C$260,'Reservation data'!$D$3:$D$260,,0,)</f>
        <v>4051</v>
      </c>
    </row>
    <row r="57" spans="1:9">
      <c r="A57" s="60" t="s">
        <v>323</v>
      </c>
      <c r="B57" s="57">
        <f>_xlfn.XLOOKUP($A57,'Reservation data'!$C$3:$C$260,'Reservation data'!$J$3:$J$260,,0,)</f>
        <v>151</v>
      </c>
      <c r="C57" s="61">
        <f t="shared" ref="C57" si="100">TRUNC(B57/B58,6)</f>
        <v>4.0021000000000001E-2</v>
      </c>
      <c r="D57" s="57">
        <f>_xlfn.XLOOKUP($A57,'Reservation data'!$C$3:$C$260,'Reservation data'!$L$3:$L$260,,0)</f>
        <v>39</v>
      </c>
      <c r="E57" s="61">
        <f t="shared" ref="E57" si="101">TRUNC(D57/D58,6)</f>
        <v>5.2277999999999998E-2</v>
      </c>
      <c r="F57" s="57">
        <f>_xlfn.XLOOKUP($A57,'Reservation data'!$C$3:$C$260,'Reservation data'!$H$3:$H$260,,0)</f>
        <v>190</v>
      </c>
      <c r="G57" s="61">
        <f t="shared" ref="G57" si="102">TRUNC(F57/F58,6)</f>
        <v>4.2043999999999998E-2</v>
      </c>
      <c r="H57" s="57">
        <f>_xlfn.XLOOKUP($A57,'Reservation data'!$C$3:$C$260,'Reservation data'!$D$3:$D$260,,0,)</f>
        <v>362</v>
      </c>
      <c r="I57" s="61">
        <f t="shared" ref="I57" si="103">TRUNC(H57/H58,6)</f>
        <v>5.2077999999999999E-2</v>
      </c>
    </row>
    <row r="58" spans="1:9">
      <c r="A58" s="58" t="str">
        <f>CONCATENATE(LEFT(A57,FIND("(",A57)-2), ", Alaska")</f>
        <v>Nome Census Area, Alaska</v>
      </c>
      <c r="B58" s="57">
        <f>_xlfn.XLOOKUP($A58,'Reservation data'!$C$3:$C$260,'Reservation data'!$J$3:$J$260,,0,)</f>
        <v>3773</v>
      </c>
      <c r="C58" s="61"/>
      <c r="D58" s="57">
        <f>_xlfn.XLOOKUP($A58,'Reservation data'!$C$3:$C$260,'Reservation data'!$L$3:$L$260,,0)</f>
        <v>746</v>
      </c>
      <c r="E58" s="61"/>
      <c r="F58" s="57">
        <f>_xlfn.XLOOKUP($A58,'Reservation data'!$C$3:$C$260,'Reservation data'!$H$3:$H$260,,0)</f>
        <v>4519</v>
      </c>
      <c r="G58" s="61"/>
      <c r="H58" s="57">
        <f>_xlfn.XLOOKUP($A58,'Reservation data'!$C$3:$C$260,'Reservation data'!$D$3:$D$260,,0,)</f>
        <v>6951</v>
      </c>
    </row>
    <row r="59" spans="1:9">
      <c r="A59" s="60" t="s">
        <v>326</v>
      </c>
      <c r="B59" s="57">
        <f>_xlfn.XLOOKUP($A59,'Reservation data'!$C$3:$C$260,'Reservation data'!$J$3:$J$260,,0,)</f>
        <v>148</v>
      </c>
      <c r="C59" s="61">
        <f t="shared" ref="C59" si="104">TRUNC(B59/B60,6)</f>
        <v>5.6231000000000003E-2</v>
      </c>
      <c r="D59" s="57">
        <f>_xlfn.XLOOKUP($A59,'Reservation data'!$C$3:$C$260,'Reservation data'!$L$3:$L$260,,0)</f>
        <v>55</v>
      </c>
      <c r="E59" s="61">
        <f t="shared" ref="E59" si="105">TRUNC(D59/D60,6)</f>
        <v>0.114107</v>
      </c>
      <c r="F59" s="57">
        <f>_xlfn.XLOOKUP($A59,'Reservation data'!$C$3:$C$260,'Reservation data'!$H$3:$H$260,,0)</f>
        <v>203</v>
      </c>
      <c r="G59" s="61">
        <f t="shared" ref="G59" si="106">TRUNC(F59/F60,6)</f>
        <v>6.5188999999999997E-2</v>
      </c>
      <c r="H59" s="57">
        <f>_xlfn.XLOOKUP($A59,'Reservation data'!$C$3:$C$260,'Reservation data'!$D$3:$D$260,,0,)</f>
        <v>399</v>
      </c>
      <c r="I59" s="61">
        <f t="shared" ref="I59" si="107">TRUNC(H59/H60,6)</f>
        <v>7.7101000000000003E-2</v>
      </c>
    </row>
    <row r="60" spans="1:9">
      <c r="A60" s="58" t="str">
        <f>CONCATENATE(LEFT(A59,FIND("(",A59)-2), ", Alaska")</f>
        <v>Northwest Arctic Borough, Alaska</v>
      </c>
      <c r="B60" s="57">
        <f>_xlfn.XLOOKUP($A60,'Reservation data'!$C$3:$C$260,'Reservation data'!$J$3:$J$260,,0,)</f>
        <v>2632</v>
      </c>
      <c r="C60" s="61"/>
      <c r="D60" s="57">
        <f>_xlfn.XLOOKUP($A60,'Reservation data'!$C$3:$C$260,'Reservation data'!$L$3:$L$260,,0)</f>
        <v>482</v>
      </c>
      <c r="E60" s="61"/>
      <c r="F60" s="57">
        <f>_xlfn.XLOOKUP($A60,'Reservation data'!$C$3:$C$260,'Reservation data'!$H$3:$H$260,,0)</f>
        <v>3114</v>
      </c>
      <c r="G60" s="61"/>
      <c r="H60" s="57">
        <f>_xlfn.XLOOKUP($A60,'Reservation data'!$C$3:$C$260,'Reservation data'!$D$3:$D$260,,0,)</f>
        <v>5175</v>
      </c>
    </row>
    <row r="61" spans="1:9">
      <c r="A61" s="60" t="s">
        <v>329</v>
      </c>
      <c r="B61" s="57">
        <f>_xlfn.XLOOKUP($A61,'Reservation data'!$C$3:$C$260,'Reservation data'!$J$3:$J$260,,0,)</f>
        <v>32</v>
      </c>
      <c r="C61" s="61">
        <f t="shared" ref="C61" si="108">TRUNC(B61/B62,6)</f>
        <v>2.3809E-2</v>
      </c>
      <c r="D61" s="57">
        <f>_xlfn.XLOOKUP($A61,'Reservation data'!$C$3:$C$260,'Reservation data'!$L$3:$L$260,,0)</f>
        <v>7</v>
      </c>
      <c r="E61" s="61">
        <f t="shared" ref="E61" si="109">TRUNC(D61/D62,6)</f>
        <v>0.26923000000000002</v>
      </c>
      <c r="F61" s="57">
        <f>_xlfn.XLOOKUP($A61,'Reservation data'!$C$3:$C$260,'Reservation data'!$H$3:$H$260,,0)</f>
        <v>39</v>
      </c>
      <c r="G61" s="61">
        <f t="shared" ref="G61" si="110">TRUNC(F61/F62,6)</f>
        <v>2.8466999999999999E-2</v>
      </c>
      <c r="H61" s="57">
        <f>_xlfn.XLOOKUP($A61,'Reservation data'!$C$3:$C$260,'Reservation data'!$D$3:$D$260,,0,)</f>
        <v>114</v>
      </c>
      <c r="I61" s="61">
        <f t="shared" ref="I61" si="111">TRUNC(H61/H62,6)</f>
        <v>6.0606E-2</v>
      </c>
    </row>
    <row r="62" spans="1:9">
      <c r="A62" s="58" t="str">
        <f>CONCATENATE(LEFT(A61,FIND("(",A61)-2), ", Alaska")</f>
        <v>Denali Borough, Alaska</v>
      </c>
      <c r="B62" s="57">
        <f>_xlfn.XLOOKUP($A62,'Reservation data'!$C$3:$C$260,'Reservation data'!$J$3:$J$260,,0,)</f>
        <v>1344</v>
      </c>
      <c r="C62" s="61"/>
      <c r="D62" s="57">
        <f>_xlfn.XLOOKUP($A62,'Reservation data'!$C$3:$C$260,'Reservation data'!$L$3:$L$260,,0)</f>
        <v>26</v>
      </c>
      <c r="E62" s="61"/>
      <c r="F62" s="57">
        <f>_xlfn.XLOOKUP($A62,'Reservation data'!$C$3:$C$260,'Reservation data'!$H$3:$H$260,,0)</f>
        <v>1370</v>
      </c>
      <c r="G62" s="61"/>
      <c r="H62" s="57">
        <f>_xlfn.XLOOKUP($A62,'Reservation data'!$C$3:$C$260,'Reservation data'!$D$3:$D$260,,0,)</f>
        <v>1881</v>
      </c>
    </row>
    <row r="63" spans="1:9">
      <c r="A63" s="60" t="s">
        <v>332</v>
      </c>
      <c r="B63" s="57">
        <f>_xlfn.XLOOKUP($A63,'Reservation data'!$C$3:$C$260,'Reservation data'!$J$3:$J$260,,0,)</f>
        <v>0</v>
      </c>
      <c r="C63" s="61">
        <f t="shared" ref="C63" si="112">TRUNC(B63/B64,6)</f>
        <v>0</v>
      </c>
      <c r="D63" s="57">
        <f>_xlfn.XLOOKUP($A63,'Reservation data'!$C$3:$C$260,'Reservation data'!$L$3:$L$260,,0)</f>
        <v>0</v>
      </c>
      <c r="E63" s="61">
        <f t="shared" ref="E63" si="113">TRUNC(D63/D64,6)</f>
        <v>0</v>
      </c>
      <c r="F63" s="57">
        <f>_xlfn.XLOOKUP($A63,'Reservation data'!$C$3:$C$260,'Reservation data'!$H$3:$H$260,,0)</f>
        <v>0</v>
      </c>
      <c r="G63" s="61">
        <f t="shared" ref="G63" si="114">TRUNC(F63/F64,6)</f>
        <v>0</v>
      </c>
      <c r="H63" s="57">
        <f>_xlfn.XLOOKUP($A63,'Reservation data'!$C$3:$C$260,'Reservation data'!$D$3:$D$260,,0,)</f>
        <v>0</v>
      </c>
      <c r="I63" s="61">
        <f t="shared" ref="I63" si="115">TRUNC(H63/H64,6)</f>
        <v>0</v>
      </c>
    </row>
    <row r="64" spans="1:9">
      <c r="A64" s="58" t="str">
        <f>CONCATENATE(LEFT(A63,FIND("(",A63)-2), ", Alaska")</f>
        <v>Yukon-Koyukuk Census Area, Alaska</v>
      </c>
      <c r="B64" s="57">
        <f>_xlfn.XLOOKUP($A64,'Reservation data'!$C$3:$C$260,'Reservation data'!$J$3:$J$260,,0,)</f>
        <v>2358</v>
      </c>
      <c r="C64" s="61"/>
      <c r="D64" s="57">
        <f>_xlfn.XLOOKUP($A64,'Reservation data'!$C$3:$C$260,'Reservation data'!$L$3:$L$260,,0)</f>
        <v>294</v>
      </c>
      <c r="E64" s="61"/>
      <c r="F64" s="57">
        <f>_xlfn.XLOOKUP($A64,'Reservation data'!$C$3:$C$260,'Reservation data'!$H$3:$H$260,,0)</f>
        <v>2652</v>
      </c>
      <c r="G64" s="61"/>
      <c r="H64" s="57">
        <f>_xlfn.XLOOKUP($A64,'Reservation data'!$C$3:$C$260,'Reservation data'!$D$3:$D$260,,0,)</f>
        <v>4051</v>
      </c>
    </row>
    <row r="65" spans="1:9">
      <c r="A65" s="60" t="s">
        <v>335</v>
      </c>
      <c r="B65" s="57">
        <f>_xlfn.XLOOKUP($A65,'Reservation data'!$C$3:$C$260,'Reservation data'!$J$3:$J$260,,0,)</f>
        <v>52</v>
      </c>
      <c r="C65" s="61">
        <f t="shared" ref="C65" si="116">TRUNC(B65/B66,6)</f>
        <v>2.2051999999999999E-2</v>
      </c>
      <c r="D65" s="57">
        <f>_xlfn.XLOOKUP($A65,'Reservation data'!$C$3:$C$260,'Reservation data'!$L$3:$L$260,,0)</f>
        <v>3</v>
      </c>
      <c r="E65" s="61">
        <f t="shared" ref="E65" si="117">TRUNC(D65/D66,6)</f>
        <v>1.0204E-2</v>
      </c>
      <c r="F65" s="57">
        <f>_xlfn.XLOOKUP($A65,'Reservation data'!$C$3:$C$260,'Reservation data'!$H$3:$H$260,,0)</f>
        <v>55</v>
      </c>
      <c r="G65" s="61">
        <f t="shared" ref="G65" si="118">TRUNC(F65/F66,6)</f>
        <v>2.0739E-2</v>
      </c>
      <c r="H65" s="57">
        <f>_xlfn.XLOOKUP($A65,'Reservation data'!$C$3:$C$260,'Reservation data'!$D$3:$D$260,,0,)</f>
        <v>68</v>
      </c>
      <c r="I65" s="61">
        <f t="shared" ref="I65" si="119">TRUNC(H65/H66,6)</f>
        <v>1.6785000000000001E-2</v>
      </c>
    </row>
    <row r="66" spans="1:9">
      <c r="A66" s="58" t="str">
        <f>CONCATENATE(LEFT(A65,FIND("(",A65)-2), ", Alaska")</f>
        <v>Yukon-Koyukuk Census Area, Alaska</v>
      </c>
      <c r="B66" s="57">
        <f>_xlfn.XLOOKUP($A66,'Reservation data'!$C$3:$C$260,'Reservation data'!$J$3:$J$260,,0,)</f>
        <v>2358</v>
      </c>
      <c r="C66" s="61"/>
      <c r="D66" s="57">
        <f>_xlfn.XLOOKUP($A66,'Reservation data'!$C$3:$C$260,'Reservation data'!$L$3:$L$260,,0)</f>
        <v>294</v>
      </c>
      <c r="E66" s="61"/>
      <c r="F66" s="57">
        <f>_xlfn.XLOOKUP($A66,'Reservation data'!$C$3:$C$260,'Reservation data'!$H$3:$H$260,,0)</f>
        <v>2652</v>
      </c>
      <c r="G66" s="61"/>
      <c r="H66" s="57">
        <f>_xlfn.XLOOKUP($A66,'Reservation data'!$C$3:$C$260,'Reservation data'!$D$3:$D$260,,0,)</f>
        <v>4051</v>
      </c>
    </row>
    <row r="67" spans="1:9">
      <c r="A67" s="60" t="s">
        <v>338</v>
      </c>
      <c r="B67" s="57">
        <f>_xlfn.XLOOKUP($A67,'Reservation data'!$C$3:$C$260,'Reservation data'!$J$3:$J$260,,0,)</f>
        <v>117</v>
      </c>
      <c r="C67" s="61">
        <f t="shared" ref="C67" si="120">TRUNC(B67/B68,6)</f>
        <v>1.7829000000000001E-2</v>
      </c>
      <c r="D67" s="57">
        <f>_xlfn.XLOOKUP($A67,'Reservation data'!$C$3:$C$260,'Reservation data'!$L$3:$L$260,,0)</f>
        <v>45</v>
      </c>
      <c r="E67" s="61">
        <f t="shared" ref="E67" si="121">TRUNC(D67/D68,6)</f>
        <v>3.5573E-2</v>
      </c>
      <c r="F67" s="57">
        <f>_xlfn.XLOOKUP($A67,'Reservation data'!$C$3:$C$260,'Reservation data'!$H$3:$H$260,,0)</f>
        <v>162</v>
      </c>
      <c r="G67" s="61">
        <f t="shared" ref="G67" si="122">TRUNC(F67/F68,6)</f>
        <v>2.0697E-2</v>
      </c>
      <c r="H67" s="57">
        <f>_xlfn.XLOOKUP($A67,'Reservation data'!$C$3:$C$260,'Reservation data'!$D$3:$D$260,,0,)</f>
        <v>302</v>
      </c>
      <c r="I67" s="61">
        <f t="shared" ref="I67" si="123">TRUNC(H67/H68,6)</f>
        <v>2.3837000000000001E-2</v>
      </c>
    </row>
    <row r="68" spans="1:9">
      <c r="A68" s="58" t="str">
        <f>CONCATENATE(LEFT(A67,FIND("(",A67)-2), ", Alaska")</f>
        <v>Bethel Census Area, Alaska</v>
      </c>
      <c r="B68" s="57">
        <f>_xlfn.XLOOKUP($A68,'Reservation data'!$C$3:$C$260,'Reservation data'!$J$3:$J$260,,0,)</f>
        <v>6562</v>
      </c>
      <c r="C68" s="61"/>
      <c r="D68" s="57">
        <f>_xlfn.XLOOKUP($A68,'Reservation data'!$C$3:$C$260,'Reservation data'!$L$3:$L$260,,0)</f>
        <v>1265</v>
      </c>
      <c r="E68" s="61"/>
      <c r="F68" s="57">
        <f>_xlfn.XLOOKUP($A68,'Reservation data'!$C$3:$C$260,'Reservation data'!$H$3:$H$260,,0)</f>
        <v>7827</v>
      </c>
      <c r="G68" s="61"/>
      <c r="H68" s="57">
        <f>_xlfn.XLOOKUP($A68,'Reservation data'!$C$3:$C$260,'Reservation data'!$D$3:$D$260,,0,)</f>
        <v>12669</v>
      </c>
    </row>
    <row r="69" spans="1:9">
      <c r="A69" s="60" t="s">
        <v>341</v>
      </c>
      <c r="B69" s="57">
        <f>_xlfn.XLOOKUP($A69,'Reservation data'!$C$3:$C$260,'Reservation data'!$J$3:$J$260,,0,)</f>
        <v>25</v>
      </c>
      <c r="C69" s="61">
        <f t="shared" ref="C69" si="124">TRUNC(B69/B70,6)</f>
        <v>7.2709999999999997E-3</v>
      </c>
      <c r="D69" s="57">
        <f>_xlfn.XLOOKUP($A69,'Reservation data'!$C$3:$C$260,'Reservation data'!$L$3:$L$260,,0)</f>
        <v>0</v>
      </c>
      <c r="E69" s="61">
        <f t="shared" ref="E69" si="125">TRUNC(D69/D70,6)</f>
        <v>0</v>
      </c>
      <c r="F69" s="57">
        <f>_xlfn.XLOOKUP($A69,'Reservation data'!$C$3:$C$260,'Reservation data'!$H$3:$H$260,,0)</f>
        <v>25</v>
      </c>
      <c r="G69" s="61">
        <f t="shared" ref="G69" si="126">TRUNC(F69/F70,6)</f>
        <v>6.6309999999999997E-3</v>
      </c>
      <c r="H69" s="57">
        <f>_xlfn.XLOOKUP($A69,'Reservation data'!$C$3:$C$260,'Reservation data'!$D$3:$D$260,,0,)</f>
        <v>42</v>
      </c>
      <c r="I69" s="61">
        <f t="shared" ref="I69" si="127">TRUNC(H69/H70,6)</f>
        <v>7.5129999999999997E-3</v>
      </c>
    </row>
    <row r="70" spans="1:9">
      <c r="A70" s="58" t="str">
        <f>CONCATENATE(LEFT(A69,FIND("(",A69)-2), ", Alaska")</f>
        <v>Chugach Census Area, Alaska</v>
      </c>
      <c r="B70" s="57">
        <f>_xlfn.XLOOKUP($A70,'Reservation data'!$C$3:$C$260,'Reservation data'!$J$3:$J$260,,0,)</f>
        <v>3438</v>
      </c>
      <c r="C70" s="61"/>
      <c r="D70" s="57">
        <f>_xlfn.XLOOKUP($A70,'Reservation data'!$C$3:$C$260,'Reservation data'!$L$3:$L$260,,0)</f>
        <v>332</v>
      </c>
      <c r="E70" s="61"/>
      <c r="F70" s="57">
        <f>_xlfn.XLOOKUP($A70,'Reservation data'!$C$3:$C$260,'Reservation data'!$H$3:$H$260,,0)</f>
        <v>3770</v>
      </c>
      <c r="G70" s="61"/>
      <c r="H70" s="57">
        <f>_xlfn.XLOOKUP($A70,'Reservation data'!$C$3:$C$260,'Reservation data'!$D$3:$D$260,,0,)</f>
        <v>5590</v>
      </c>
    </row>
    <row r="71" spans="1:9">
      <c r="A71" s="60" t="s">
        <v>344</v>
      </c>
      <c r="B71" s="57">
        <f>_xlfn.XLOOKUP($A71,'Reservation data'!$C$3:$C$260,'Reservation data'!$J$3:$J$260,,0,)</f>
        <v>212</v>
      </c>
      <c r="C71" s="61">
        <f t="shared" ref="C71" si="128">TRUNC(B71/B72,6)</f>
        <v>8.6600999999999997E-2</v>
      </c>
      <c r="D71" s="57">
        <f>_xlfn.XLOOKUP($A71,'Reservation data'!$C$3:$C$260,'Reservation data'!$L$3:$L$260,,0)</f>
        <v>33</v>
      </c>
      <c r="E71" s="61">
        <f t="shared" ref="E71" si="129">TRUNC(D71/D72,6)</f>
        <v>5.1004000000000001E-2</v>
      </c>
      <c r="F71" s="57">
        <f>_xlfn.XLOOKUP($A71,'Reservation data'!$C$3:$C$260,'Reservation data'!$H$3:$H$260,,0)</f>
        <v>245</v>
      </c>
      <c r="G71" s="61">
        <f t="shared" ref="G71" si="130">TRUNC(F71/F72,6)</f>
        <v>7.9158999999999993E-2</v>
      </c>
      <c r="H71" s="57">
        <f>_xlfn.XLOOKUP($A71,'Reservation data'!$C$3:$C$260,'Reservation data'!$D$3:$D$260,,0,)</f>
        <v>301</v>
      </c>
      <c r="I71" s="61">
        <f t="shared" ref="I71" si="131">TRUNC(H71/H72,6)</f>
        <v>5.7840000000000003E-2</v>
      </c>
    </row>
    <row r="72" spans="1:9">
      <c r="A72" s="58" t="str">
        <f>CONCATENATE(LEFT(A71,FIND("(",A71)-2), ", Alaska")</f>
        <v>Kusilvak Census Area, Alaska</v>
      </c>
      <c r="B72" s="57">
        <f>_xlfn.XLOOKUP($A72,'Reservation data'!$C$3:$C$260,'Reservation data'!$J$3:$J$260,,0,)</f>
        <v>2448</v>
      </c>
      <c r="C72" s="61"/>
      <c r="D72" s="57">
        <f>_xlfn.XLOOKUP($A72,'Reservation data'!$C$3:$C$260,'Reservation data'!$L$3:$L$260,,0)</f>
        <v>647</v>
      </c>
      <c r="E72" s="61"/>
      <c r="F72" s="57">
        <f>_xlfn.XLOOKUP($A72,'Reservation data'!$C$3:$C$260,'Reservation data'!$H$3:$H$260,,0)</f>
        <v>3095</v>
      </c>
      <c r="G72" s="61"/>
      <c r="H72" s="57">
        <f>_xlfn.XLOOKUP($A72,'Reservation data'!$C$3:$C$260,'Reservation data'!$D$3:$D$260,,0,)</f>
        <v>5204</v>
      </c>
    </row>
    <row r="73" spans="1:9">
      <c r="A73" s="60" t="s">
        <v>347</v>
      </c>
      <c r="B73" s="57">
        <f>_xlfn.XLOOKUP($A73,'Reservation data'!$C$3:$C$260,'Reservation data'!$J$3:$J$260,,0,)</f>
        <v>11423</v>
      </c>
      <c r="C73" s="61">
        <f t="shared" ref="C73" si="132">TRUNC(B73/B74,6)</f>
        <v>0.24940999999999999</v>
      </c>
      <c r="D73" s="57">
        <f>_xlfn.XLOOKUP($A73,'Reservation data'!$C$3:$C$260,'Reservation data'!$L$3:$L$260,,0)</f>
        <v>894</v>
      </c>
      <c r="E73" s="61">
        <f t="shared" ref="E73" si="133">TRUNC(D73/D74,6)</f>
        <v>0.25943100000000002</v>
      </c>
      <c r="F73" s="57">
        <f>_xlfn.XLOOKUP($A73,'Reservation data'!$C$3:$C$260,'Reservation data'!$H$3:$H$260,,0)</f>
        <v>12317</v>
      </c>
      <c r="G73" s="61">
        <f t="shared" ref="G73" si="134">TRUNC(F73/F74,6)</f>
        <v>0.25011100000000003</v>
      </c>
      <c r="H73" s="57">
        <f>_xlfn.XLOOKUP($A73,'Reservation data'!$C$3:$C$260,'Reservation data'!$D$3:$D$260,,0,)</f>
        <v>20668</v>
      </c>
      <c r="I73" s="61">
        <f t="shared" ref="I73" si="135">TRUNC(H73/H74,6)</f>
        <v>0.24740200000000001</v>
      </c>
    </row>
    <row r="74" spans="1:9">
      <c r="A74" s="58" t="str">
        <f>CONCATENATE(LEFT(A73,FIND("(",A73)-2), ", Alaska")</f>
        <v>Matanuska-Susitna Borough, Alaska</v>
      </c>
      <c r="B74" s="57">
        <f>_xlfn.XLOOKUP($A74,'Reservation data'!$C$3:$C$260,'Reservation data'!$J$3:$J$260,,0,)</f>
        <v>45800</v>
      </c>
      <c r="C74" s="61"/>
      <c r="D74" s="57">
        <f>_xlfn.XLOOKUP($A74,'Reservation data'!$C$3:$C$260,'Reservation data'!$L$3:$L$260,,0)</f>
        <v>3446</v>
      </c>
      <c r="E74" s="61"/>
      <c r="F74" s="57">
        <f>_xlfn.XLOOKUP($A74,'Reservation data'!$C$3:$C$260,'Reservation data'!$H$3:$H$260,,0)</f>
        <v>49246</v>
      </c>
      <c r="G74" s="61"/>
      <c r="H74" s="57">
        <f>_xlfn.XLOOKUP($A74,'Reservation data'!$C$3:$C$260,'Reservation data'!$D$3:$D$260,,0,)</f>
        <v>83540</v>
      </c>
    </row>
    <row r="75" spans="1:9">
      <c r="A75" s="60" t="s">
        <v>350</v>
      </c>
      <c r="B75" s="57">
        <f>_xlfn.XLOOKUP($A75,'Reservation data'!$C$3:$C$260,'Reservation data'!$J$3:$J$260,,0,)</f>
        <v>25</v>
      </c>
      <c r="C75" s="61">
        <f t="shared" ref="C75" si="136">TRUNC(B75/B76,6)</f>
        <v>5.1333999999999998E-2</v>
      </c>
      <c r="D75" s="57">
        <f>_xlfn.XLOOKUP($A75,'Reservation data'!$C$3:$C$260,'Reservation data'!$L$3:$L$260,,0)</f>
        <v>3</v>
      </c>
      <c r="E75" s="61">
        <f t="shared" ref="E75" si="137">TRUNC(D75/D76,6)</f>
        <v>3.7974000000000001E-2</v>
      </c>
      <c r="F75" s="57">
        <f>_xlfn.XLOOKUP($A75,'Reservation data'!$C$3:$C$260,'Reservation data'!$H$3:$H$260,,0)</f>
        <v>28</v>
      </c>
      <c r="G75" s="61">
        <f t="shared" ref="G75" si="138">TRUNC(F75/F76,6)</f>
        <v>4.9468999999999999E-2</v>
      </c>
      <c r="H75" s="57">
        <f>_xlfn.XLOOKUP($A75,'Reservation data'!$C$3:$C$260,'Reservation data'!$D$3:$D$260,,0,)</f>
        <v>43</v>
      </c>
      <c r="I75" s="61">
        <f t="shared" ref="I75" si="139">TRUNC(H75/H76,6)</f>
        <v>5.6356000000000003E-2</v>
      </c>
    </row>
    <row r="76" spans="1:9">
      <c r="A76" s="58" t="str">
        <f>CONCATENATE(LEFT(A75,FIND("(",A75)-2), ", Alaska")</f>
        <v>Lake and Peninsula Borough, Alaska</v>
      </c>
      <c r="B76" s="57">
        <f>_xlfn.XLOOKUP($A76,'Reservation data'!$C$3:$C$260,'Reservation data'!$J$3:$J$260,,0,)</f>
        <v>487</v>
      </c>
      <c r="C76" s="61"/>
      <c r="D76" s="57">
        <f>_xlfn.XLOOKUP($A76,'Reservation data'!$C$3:$C$260,'Reservation data'!$L$3:$L$260,,0)</f>
        <v>79</v>
      </c>
      <c r="E76" s="61"/>
      <c r="F76" s="57">
        <f>_xlfn.XLOOKUP($A76,'Reservation data'!$C$3:$C$260,'Reservation data'!$H$3:$H$260,,0)</f>
        <v>566</v>
      </c>
      <c r="G76" s="61"/>
      <c r="H76" s="57">
        <f>_xlfn.XLOOKUP($A76,'Reservation data'!$C$3:$C$260,'Reservation data'!$D$3:$D$260,,0,)</f>
        <v>763</v>
      </c>
    </row>
    <row r="77" spans="1:9">
      <c r="A77" s="60" t="s">
        <v>353</v>
      </c>
      <c r="B77" s="57">
        <f>_xlfn.XLOOKUP($A77,'Reservation data'!$C$3:$C$260,'Reservation data'!$J$3:$J$260,,0,)</f>
        <v>14</v>
      </c>
      <c r="C77" s="61">
        <f t="shared" ref="C77" si="140">TRUNC(B77/B78,6)</f>
        <v>2.8747000000000002E-2</v>
      </c>
      <c r="D77" s="57">
        <f>_xlfn.XLOOKUP($A77,'Reservation data'!$C$3:$C$260,'Reservation data'!$L$3:$L$260,,0)</f>
        <v>0</v>
      </c>
      <c r="E77" s="61">
        <f t="shared" ref="E77" si="141">TRUNC(D77/D78,6)</f>
        <v>0</v>
      </c>
      <c r="F77" s="57">
        <f>_xlfn.XLOOKUP($A77,'Reservation data'!$C$3:$C$260,'Reservation data'!$H$3:$H$260,,0)</f>
        <v>14</v>
      </c>
      <c r="G77" s="61">
        <f t="shared" ref="G77" si="142">TRUNC(F77/F78,6)</f>
        <v>2.4733999999999999E-2</v>
      </c>
      <c r="H77" s="57">
        <f>_xlfn.XLOOKUP($A77,'Reservation data'!$C$3:$C$260,'Reservation data'!$D$3:$D$260,,0,)</f>
        <v>30</v>
      </c>
      <c r="I77" s="61">
        <f t="shared" ref="I77" si="143">TRUNC(H77/H78,6)</f>
        <v>3.9317999999999999E-2</v>
      </c>
    </row>
    <row r="78" spans="1:9">
      <c r="A78" s="58" t="str">
        <f>CONCATENATE(LEFT(A77,FIND("(",A77)-2), ", Alaska")</f>
        <v>Lake and Peninsula Borough, Alaska</v>
      </c>
      <c r="B78" s="57">
        <f>_xlfn.XLOOKUP($A78,'Reservation data'!$C$3:$C$260,'Reservation data'!$J$3:$J$260,,0,)</f>
        <v>487</v>
      </c>
      <c r="C78" s="61"/>
      <c r="D78" s="57">
        <f>_xlfn.XLOOKUP($A78,'Reservation data'!$C$3:$C$260,'Reservation data'!$L$3:$L$260,,0)</f>
        <v>79</v>
      </c>
      <c r="E78" s="61"/>
      <c r="F78" s="57">
        <f>_xlfn.XLOOKUP($A78,'Reservation data'!$C$3:$C$260,'Reservation data'!$H$3:$H$260,,0)</f>
        <v>566</v>
      </c>
      <c r="G78" s="61"/>
      <c r="H78" s="57">
        <f>_xlfn.XLOOKUP($A78,'Reservation data'!$C$3:$C$260,'Reservation data'!$D$3:$D$260,,0,)</f>
        <v>763</v>
      </c>
    </row>
    <row r="79" spans="1:9">
      <c r="A79" s="60" t="s">
        <v>356</v>
      </c>
      <c r="B79" s="57">
        <f>_xlfn.XLOOKUP($A79,'Reservation data'!$C$3:$C$260,'Reservation data'!$J$3:$J$260,,0,)</f>
        <v>10</v>
      </c>
      <c r="C79" s="61">
        <f t="shared" ref="C79" si="144">TRUNC(B79/B80,6)</f>
        <v>2.0532999999999999E-2</v>
      </c>
      <c r="D79" s="57">
        <f>_xlfn.XLOOKUP($A79,'Reservation data'!$C$3:$C$260,'Reservation data'!$L$3:$L$260,,0)</f>
        <v>0</v>
      </c>
      <c r="E79" s="61">
        <f t="shared" ref="E79" si="145">TRUNC(D79/D80,6)</f>
        <v>0</v>
      </c>
      <c r="F79" s="57">
        <f>_xlfn.XLOOKUP($A79,'Reservation data'!$C$3:$C$260,'Reservation data'!$H$3:$H$260,,0)</f>
        <v>10</v>
      </c>
      <c r="G79" s="61">
        <f t="shared" ref="G79" si="146">TRUNC(F79/F80,6)</f>
        <v>1.7666999999999999E-2</v>
      </c>
      <c r="H79" s="57">
        <f>_xlfn.XLOOKUP($A79,'Reservation data'!$C$3:$C$260,'Reservation data'!$D$3:$D$260,,0,)</f>
        <v>21</v>
      </c>
      <c r="I79" s="61">
        <f t="shared" ref="I79" si="147">TRUNC(H79/H80,6)</f>
        <v>2.7522000000000001E-2</v>
      </c>
    </row>
    <row r="80" spans="1:9">
      <c r="A80" s="58" t="str">
        <f>CONCATENATE(LEFT(A79,FIND("(",A79)-2), ", Alaska")</f>
        <v>Lake and Peninsula Borough, Alaska</v>
      </c>
      <c r="B80" s="57">
        <f>_xlfn.XLOOKUP($A80,'Reservation data'!$C$3:$C$260,'Reservation data'!$J$3:$J$260,,0,)</f>
        <v>487</v>
      </c>
      <c r="C80" s="61"/>
      <c r="D80" s="57">
        <f>_xlfn.XLOOKUP($A80,'Reservation data'!$C$3:$C$260,'Reservation data'!$L$3:$L$260,,0)</f>
        <v>79</v>
      </c>
      <c r="E80" s="61"/>
      <c r="F80" s="57">
        <f>_xlfn.XLOOKUP($A80,'Reservation data'!$C$3:$C$260,'Reservation data'!$H$3:$H$260,,0)</f>
        <v>566</v>
      </c>
      <c r="G80" s="61"/>
      <c r="H80" s="57">
        <f>_xlfn.XLOOKUP($A80,'Reservation data'!$C$3:$C$260,'Reservation data'!$D$3:$D$260,,0,)</f>
        <v>763</v>
      </c>
    </row>
    <row r="81" spans="1:9">
      <c r="A81" s="60" t="s">
        <v>359</v>
      </c>
      <c r="B81" s="57">
        <f>_xlfn.XLOOKUP($A81,'Reservation data'!$C$3:$C$260,'Reservation data'!$J$3:$J$260,,0,)</f>
        <v>0</v>
      </c>
      <c r="C81" s="61">
        <f t="shared" ref="C81" si="148">TRUNC(B81/B82,6)</f>
        <v>0</v>
      </c>
      <c r="D81" s="57">
        <f>_xlfn.XLOOKUP($A81,'Reservation data'!$C$3:$C$260,'Reservation data'!$L$3:$L$260,,0)</f>
        <v>0</v>
      </c>
      <c r="E81" s="61">
        <f t="shared" ref="E81" si="149">TRUNC(D81/D82,6)</f>
        <v>0</v>
      </c>
      <c r="F81" s="57">
        <f>_xlfn.XLOOKUP($A81,'Reservation data'!$C$3:$C$260,'Reservation data'!$H$3:$H$260,,0)</f>
        <v>0</v>
      </c>
      <c r="G81" s="61">
        <f t="shared" ref="G81" si="150">TRUNC(F81/F82,6)</f>
        <v>0</v>
      </c>
      <c r="H81" s="57">
        <f>_xlfn.XLOOKUP($A81,'Reservation data'!$C$3:$C$260,'Reservation data'!$D$3:$D$260,,0,)</f>
        <v>0</v>
      </c>
      <c r="I81" s="61">
        <f t="shared" ref="I81" si="151">TRUNC(H81/H82,6)</f>
        <v>0</v>
      </c>
    </row>
    <row r="82" spans="1:9">
      <c r="A82" s="58" t="str">
        <f>CONCATENATE(LEFT(A81,FIND("(",A81)-2), ", Alaska")</f>
        <v>Haines Borough, Alaska</v>
      </c>
      <c r="B82" s="57">
        <f>_xlfn.XLOOKUP($A82,'Reservation data'!$C$3:$C$260,'Reservation data'!$J$3:$J$260,,0,)</f>
        <v>806</v>
      </c>
      <c r="C82" s="61"/>
      <c r="D82" s="57">
        <f>_xlfn.XLOOKUP($A82,'Reservation data'!$C$3:$C$260,'Reservation data'!$L$3:$L$260,,0)</f>
        <v>36</v>
      </c>
      <c r="E82" s="61"/>
      <c r="F82" s="57">
        <f>_xlfn.XLOOKUP($A82,'Reservation data'!$C$3:$C$260,'Reservation data'!$H$3:$H$260,,0)</f>
        <v>842</v>
      </c>
      <c r="G82" s="61"/>
      <c r="H82" s="57">
        <f>_xlfn.XLOOKUP($A82,'Reservation data'!$C$3:$C$260,'Reservation data'!$D$3:$D$260,,0,)</f>
        <v>1526</v>
      </c>
    </row>
    <row r="83" spans="1:9">
      <c r="A83" s="60" t="s">
        <v>362</v>
      </c>
      <c r="B83" s="57">
        <f>_xlfn.XLOOKUP($A83,'Reservation data'!$C$3:$C$260,'Reservation data'!$J$3:$J$260,,0,)</f>
        <v>27</v>
      </c>
      <c r="C83" s="61">
        <f t="shared" ref="C83" si="152">TRUNC(B83/B84,6)</f>
        <v>2.2977999999999998E-2</v>
      </c>
      <c r="D83" s="57">
        <f>_xlfn.XLOOKUP($A83,'Reservation data'!$C$3:$C$260,'Reservation data'!$L$3:$L$260,,0)</f>
        <v>2</v>
      </c>
      <c r="E83" s="61">
        <f t="shared" ref="E83" si="153">TRUNC(D83/D84,6)</f>
        <v>1.0470999999999999E-2</v>
      </c>
      <c r="F83" s="57">
        <f>_xlfn.XLOOKUP($A83,'Reservation data'!$C$3:$C$260,'Reservation data'!$H$3:$H$260,,0)</f>
        <v>29</v>
      </c>
      <c r="G83" s="61">
        <f t="shared" ref="G83" si="154">TRUNC(F83/F84,6)</f>
        <v>2.1229000000000001E-2</v>
      </c>
      <c r="H83" s="57">
        <f>_xlfn.XLOOKUP($A83,'Reservation data'!$C$3:$C$260,'Reservation data'!$D$3:$D$260,,0,)</f>
        <v>58</v>
      </c>
      <c r="I83" s="61">
        <f t="shared" ref="I83" si="155">TRUNC(H83/H84,6)</f>
        <v>2.8375000000000001E-2</v>
      </c>
    </row>
    <row r="84" spans="1:9">
      <c r="A84" s="58" t="str">
        <f>CONCATENATE(LEFT(A83,FIND("(",A83)-2), ", Alaska")</f>
        <v>Hoonah-Angoon Census Area, Alaska</v>
      </c>
      <c r="B84" s="57">
        <f>_xlfn.XLOOKUP($A84,'Reservation data'!$C$3:$C$260,'Reservation data'!$J$3:$J$260,,0,)</f>
        <v>1175</v>
      </c>
      <c r="C84" s="61"/>
      <c r="D84" s="57">
        <f>_xlfn.XLOOKUP($A84,'Reservation data'!$C$3:$C$260,'Reservation data'!$L$3:$L$260,,0)</f>
        <v>191</v>
      </c>
      <c r="E84" s="61"/>
      <c r="F84" s="57">
        <f>_xlfn.XLOOKUP($A84,'Reservation data'!$C$3:$C$260,'Reservation data'!$H$3:$H$260,,0)</f>
        <v>1366</v>
      </c>
      <c r="G84" s="61"/>
      <c r="H84" s="57">
        <f>_xlfn.XLOOKUP($A84,'Reservation data'!$C$3:$C$260,'Reservation data'!$D$3:$D$260,,0,)</f>
        <v>2044</v>
      </c>
    </row>
    <row r="85" spans="1:9">
      <c r="A85" s="60" t="s">
        <v>365</v>
      </c>
      <c r="B85" s="57">
        <f>_xlfn.XLOOKUP($A85,'Reservation data'!$C$3:$C$260,'Reservation data'!$J$3:$J$260,,0,)</f>
        <v>245</v>
      </c>
      <c r="C85" s="61">
        <f t="shared" ref="C85" si="156">TRUNC(B85/B86,6)</f>
        <v>0.30397000000000002</v>
      </c>
      <c r="D85" s="57">
        <f>_xlfn.XLOOKUP($A85,'Reservation data'!$C$3:$C$260,'Reservation data'!$L$3:$L$260,,0)</f>
        <v>20</v>
      </c>
      <c r="E85" s="61">
        <f t="shared" ref="E85" si="157">TRUNC(D85/D86,6)</f>
        <v>0.55555500000000002</v>
      </c>
      <c r="F85" s="57">
        <f>_xlfn.XLOOKUP($A85,'Reservation data'!$C$3:$C$260,'Reservation data'!$H$3:$H$260,,0)</f>
        <v>265</v>
      </c>
      <c r="G85" s="61">
        <f t="shared" ref="G85" si="158">TRUNC(F85/F86,6)</f>
        <v>0.31472600000000001</v>
      </c>
      <c r="H85" s="57">
        <f>_xlfn.XLOOKUP($A85,'Reservation data'!$C$3:$C$260,'Reservation data'!$D$3:$D$260,,0,)</f>
        <v>460</v>
      </c>
      <c r="I85" s="61">
        <f t="shared" ref="I85" si="159">TRUNC(H85/H86,6)</f>
        <v>0.30144100000000001</v>
      </c>
    </row>
    <row r="86" spans="1:9">
      <c r="A86" s="58" t="str">
        <f>CONCATENATE(LEFT(A85,FIND("(",A85)-2), ", Alaska")</f>
        <v>Haines Borough, Alaska</v>
      </c>
      <c r="B86" s="57">
        <f>_xlfn.XLOOKUP($A86,'Reservation data'!$C$3:$C$260,'Reservation data'!$J$3:$J$260,,0,)</f>
        <v>806</v>
      </c>
      <c r="C86" s="61"/>
      <c r="D86" s="57">
        <f>_xlfn.XLOOKUP($A86,'Reservation data'!$C$3:$C$260,'Reservation data'!$L$3:$L$260,,0)</f>
        <v>36</v>
      </c>
      <c r="E86" s="61"/>
      <c r="F86" s="57">
        <f>_xlfn.XLOOKUP($A86,'Reservation data'!$C$3:$C$260,'Reservation data'!$H$3:$H$260,,0)</f>
        <v>842</v>
      </c>
      <c r="G86" s="61"/>
      <c r="H86" s="57">
        <f>_xlfn.XLOOKUP($A86,'Reservation data'!$C$3:$C$260,'Reservation data'!$D$3:$D$260,,0,)</f>
        <v>1526</v>
      </c>
    </row>
    <row r="87" spans="1:9">
      <c r="A87" s="60" t="s">
        <v>368</v>
      </c>
      <c r="B87" s="57">
        <f>_xlfn.XLOOKUP($A87,'Reservation data'!$C$3:$C$260,'Reservation data'!$J$3:$J$260,,0,)</f>
        <v>24</v>
      </c>
      <c r="C87" s="61">
        <f t="shared" ref="C87" si="160">TRUNC(B87/B88,6)</f>
        <v>2.1351999999999999E-2</v>
      </c>
      <c r="D87" s="57">
        <f>_xlfn.XLOOKUP($A87,'Reservation data'!$C$3:$C$260,'Reservation data'!$L$3:$L$260,,0)</f>
        <v>0</v>
      </c>
      <c r="E87" s="61">
        <f t="shared" ref="E87" si="161">TRUNC(D87/D88,6)</f>
        <v>0</v>
      </c>
      <c r="F87" s="57">
        <f>_xlfn.XLOOKUP($A87,'Reservation data'!$C$3:$C$260,'Reservation data'!$H$3:$H$260,,0)</f>
        <v>24</v>
      </c>
      <c r="G87" s="61">
        <f t="shared" ref="G87" si="162">TRUNC(F87/F88,6)</f>
        <v>1.9966000000000001E-2</v>
      </c>
      <c r="H87" s="57">
        <f>_xlfn.XLOOKUP($A87,'Reservation data'!$C$3:$C$260,'Reservation data'!$D$3:$D$260,,0,)</f>
        <v>40</v>
      </c>
      <c r="I87" s="61">
        <f t="shared" ref="I87" si="163">TRUNC(H87/H88,6)</f>
        <v>2.0181000000000001E-2</v>
      </c>
    </row>
    <row r="88" spans="1:9">
      <c r="A88" s="58" t="str">
        <f>CONCATENATE(LEFT(A87,FIND("(",A87)-2), ", Alaska")</f>
        <v>Copper River Census Area, Alaska</v>
      </c>
      <c r="B88" s="57">
        <f>_xlfn.XLOOKUP($A88,'Reservation data'!$C$3:$C$260,'Reservation data'!$J$3:$J$260,,0,)</f>
        <v>1124</v>
      </c>
      <c r="C88" s="61"/>
      <c r="D88" s="57">
        <f>_xlfn.XLOOKUP($A88,'Reservation data'!$C$3:$C$260,'Reservation data'!$L$3:$L$260,,0)</f>
        <v>78</v>
      </c>
      <c r="E88" s="61"/>
      <c r="F88" s="57">
        <f>_xlfn.XLOOKUP($A88,'Reservation data'!$C$3:$C$260,'Reservation data'!$H$3:$H$260,,0)</f>
        <v>1202</v>
      </c>
      <c r="G88" s="61"/>
      <c r="H88" s="57">
        <f>_xlfn.XLOOKUP($A88,'Reservation data'!$C$3:$C$260,'Reservation data'!$D$3:$D$260,,0,)</f>
        <v>1982</v>
      </c>
    </row>
    <row r="89" spans="1:9">
      <c r="A89" s="60" t="s">
        <v>371</v>
      </c>
      <c r="B89" s="57">
        <f>_xlfn.XLOOKUP($A89,'Reservation data'!$C$3:$C$260,'Reservation data'!$J$3:$J$260,,0,)</f>
        <v>19</v>
      </c>
      <c r="C89" s="61">
        <f t="shared" ref="C89" si="164">TRUNC(B89/B90,6)</f>
        <v>1.6903000000000001E-2</v>
      </c>
      <c r="D89" s="57">
        <f>_xlfn.XLOOKUP($A89,'Reservation data'!$C$3:$C$260,'Reservation data'!$L$3:$L$260,,0)</f>
        <v>0</v>
      </c>
      <c r="E89" s="61">
        <f t="shared" ref="E89" si="165">TRUNC(D89/D90,6)</f>
        <v>0</v>
      </c>
      <c r="F89" s="57">
        <f>_xlfn.XLOOKUP($A89,'Reservation data'!$C$3:$C$260,'Reservation data'!$H$3:$H$260,,0)</f>
        <v>19</v>
      </c>
      <c r="G89" s="61">
        <f t="shared" ref="G89" si="166">TRUNC(F89/F90,6)</f>
        <v>1.5806000000000001E-2</v>
      </c>
      <c r="H89" s="57">
        <f>_xlfn.XLOOKUP($A89,'Reservation data'!$C$3:$C$260,'Reservation data'!$D$3:$D$260,,0,)</f>
        <v>53</v>
      </c>
      <c r="I89" s="61">
        <f t="shared" ref="I89" si="167">TRUNC(H89/H90,6)</f>
        <v>2.674E-2</v>
      </c>
    </row>
    <row r="90" spans="1:9">
      <c r="A90" s="58" t="str">
        <f>CONCATENATE(LEFT(A89,FIND("(",A89)-2), ", Alaska")</f>
        <v>Copper River Census Area, Alaska</v>
      </c>
      <c r="B90" s="57">
        <f>_xlfn.XLOOKUP($A90,'Reservation data'!$C$3:$C$260,'Reservation data'!$J$3:$J$260,,0,)</f>
        <v>1124</v>
      </c>
      <c r="C90" s="61"/>
      <c r="D90" s="57">
        <f>_xlfn.XLOOKUP($A90,'Reservation data'!$C$3:$C$260,'Reservation data'!$L$3:$L$260,,0)</f>
        <v>78</v>
      </c>
      <c r="E90" s="61"/>
      <c r="F90" s="57">
        <f>_xlfn.XLOOKUP($A90,'Reservation data'!$C$3:$C$260,'Reservation data'!$H$3:$H$260,,0)</f>
        <v>1202</v>
      </c>
      <c r="G90" s="61"/>
      <c r="H90" s="57">
        <f>_xlfn.XLOOKUP($A90,'Reservation data'!$C$3:$C$260,'Reservation data'!$D$3:$D$260,,0,)</f>
        <v>1982</v>
      </c>
    </row>
    <row r="91" spans="1:9">
      <c r="A91" s="60" t="s">
        <v>374</v>
      </c>
      <c r="B91" s="57">
        <f>_xlfn.XLOOKUP($A91,'Reservation data'!$C$3:$C$260,'Reservation data'!$J$3:$J$260,,0,)</f>
        <v>35</v>
      </c>
      <c r="C91" s="61">
        <f t="shared" ref="C91" si="168">TRUNC(B91/B92,6)</f>
        <v>5.3330000000000001E-3</v>
      </c>
      <c r="D91" s="57">
        <f>_xlfn.XLOOKUP($A91,'Reservation data'!$C$3:$C$260,'Reservation data'!$L$3:$L$260,,0)</f>
        <v>5</v>
      </c>
      <c r="E91" s="61">
        <f t="shared" ref="E91" si="169">TRUNC(D91/D92,6)</f>
        <v>3.9519999999999998E-3</v>
      </c>
      <c r="F91" s="57">
        <f>_xlfn.XLOOKUP($A91,'Reservation data'!$C$3:$C$260,'Reservation data'!$H$3:$H$260,,0)</f>
        <v>40</v>
      </c>
      <c r="G91" s="61">
        <f t="shared" ref="G91" si="170">TRUNC(F91/F92,6)</f>
        <v>5.11E-3</v>
      </c>
      <c r="H91" s="57">
        <f>_xlfn.XLOOKUP($A91,'Reservation data'!$C$3:$C$260,'Reservation data'!$D$3:$D$260,,0,)</f>
        <v>62</v>
      </c>
      <c r="I91" s="61">
        <f t="shared" ref="I91" si="171">TRUNC(H91/H92,6)</f>
        <v>4.8929999999999998E-3</v>
      </c>
    </row>
    <row r="92" spans="1:9">
      <c r="A92" s="58" t="str">
        <f>CONCATENATE(LEFT(A91,FIND("(",A91)-2), ", Alaska")</f>
        <v>Bethel Census Area, Alaska</v>
      </c>
      <c r="B92" s="57">
        <f>_xlfn.XLOOKUP($A92,'Reservation data'!$C$3:$C$260,'Reservation data'!$J$3:$J$260,,0,)</f>
        <v>6562</v>
      </c>
      <c r="C92" s="61"/>
      <c r="D92" s="57">
        <f>_xlfn.XLOOKUP($A92,'Reservation data'!$C$3:$C$260,'Reservation data'!$L$3:$L$260,,0)</f>
        <v>1265</v>
      </c>
      <c r="E92" s="61"/>
      <c r="F92" s="57">
        <f>_xlfn.XLOOKUP($A92,'Reservation data'!$C$3:$C$260,'Reservation data'!$H$3:$H$260,,0)</f>
        <v>7827</v>
      </c>
      <c r="G92" s="61"/>
      <c r="H92" s="57">
        <f>_xlfn.XLOOKUP($A92,'Reservation data'!$C$3:$C$260,'Reservation data'!$D$3:$D$260,,0,)</f>
        <v>12669</v>
      </c>
    </row>
    <row r="93" spans="1:9">
      <c r="A93" s="60" t="s">
        <v>377</v>
      </c>
      <c r="B93" s="57">
        <f>_xlfn.XLOOKUP($A93,'Reservation data'!$C$3:$C$260,'Reservation data'!$J$3:$J$260,,0,)</f>
        <v>0</v>
      </c>
      <c r="C93" s="61">
        <f t="shared" ref="C93" si="172">TRUNC(B93/B94,6)</f>
        <v>0</v>
      </c>
      <c r="D93" s="57">
        <f>_xlfn.XLOOKUP($A93,'Reservation data'!$C$3:$C$260,'Reservation data'!$L$3:$L$260,,0)</f>
        <v>0</v>
      </c>
      <c r="E93" s="61">
        <f t="shared" ref="E93" si="173">TRUNC(D93/D94,6)</f>
        <v>0</v>
      </c>
      <c r="F93" s="57">
        <f>_xlfn.XLOOKUP($A93,'Reservation data'!$C$3:$C$260,'Reservation data'!$H$3:$H$260,,0)</f>
        <v>0</v>
      </c>
      <c r="G93" s="61">
        <f t="shared" ref="G93" si="174">TRUNC(F93/F94,6)</f>
        <v>0</v>
      </c>
      <c r="H93" s="57">
        <f>_xlfn.XLOOKUP($A93,'Reservation data'!$C$3:$C$260,'Reservation data'!$D$3:$D$260,,0,)</f>
        <v>0</v>
      </c>
      <c r="I93" s="61">
        <f t="shared" ref="I93" si="175">TRUNC(H93/H94,6)</f>
        <v>0</v>
      </c>
    </row>
    <row r="94" spans="1:9">
      <c r="A94" s="58" t="str">
        <f>CONCATENATE(LEFT(A93,FIND("(",A93)-2), ", Alaska")</f>
        <v>Kusilvak Census Area, Alaska</v>
      </c>
      <c r="B94" s="57">
        <f>_xlfn.XLOOKUP($A94,'Reservation data'!$C$3:$C$260,'Reservation data'!$J$3:$J$260,,0,)</f>
        <v>2448</v>
      </c>
      <c r="C94" s="61"/>
      <c r="D94" s="57">
        <f>_xlfn.XLOOKUP($A94,'Reservation data'!$C$3:$C$260,'Reservation data'!$L$3:$L$260,,0)</f>
        <v>647</v>
      </c>
      <c r="E94" s="61"/>
      <c r="F94" s="57">
        <f>_xlfn.XLOOKUP($A94,'Reservation data'!$C$3:$C$260,'Reservation data'!$H$3:$H$260,,0)</f>
        <v>3095</v>
      </c>
      <c r="G94" s="61"/>
      <c r="H94" s="57">
        <f>_xlfn.XLOOKUP($A94,'Reservation data'!$C$3:$C$260,'Reservation data'!$D$3:$D$260,,0,)</f>
        <v>5204</v>
      </c>
    </row>
    <row r="95" spans="1:9">
      <c r="A95" s="60" t="s">
        <v>380</v>
      </c>
      <c r="B95" s="57">
        <f>_xlfn.XLOOKUP($A95,'Reservation data'!$C$3:$C$260,'Reservation data'!$J$3:$J$260,,0,)</f>
        <v>12</v>
      </c>
      <c r="C95" s="61">
        <f t="shared" ref="C95" si="176">TRUNC(B95/B96,6)</f>
        <v>5.0889999999999998E-3</v>
      </c>
      <c r="D95" s="57">
        <f>_xlfn.XLOOKUP($A95,'Reservation data'!$C$3:$C$260,'Reservation data'!$L$3:$L$260,,0)</f>
        <v>3</v>
      </c>
      <c r="E95" s="61">
        <f t="shared" ref="E95" si="177">TRUNC(D95/D96,6)</f>
        <v>1.0204E-2</v>
      </c>
      <c r="F95" s="57">
        <f>_xlfn.XLOOKUP($A95,'Reservation data'!$C$3:$C$260,'Reservation data'!$H$3:$H$260,,0)</f>
        <v>15</v>
      </c>
      <c r="G95" s="61">
        <f t="shared" ref="G95" si="178">TRUNC(F95/F96,6)</f>
        <v>5.6559999999999996E-3</v>
      </c>
      <c r="H95" s="57">
        <f>_xlfn.XLOOKUP($A95,'Reservation data'!$C$3:$C$260,'Reservation data'!$D$3:$D$260,,0,)</f>
        <v>29</v>
      </c>
      <c r="I95" s="61">
        <f t="shared" ref="I95" si="179">TRUNC(H95/H96,6)</f>
        <v>7.1580000000000003E-3</v>
      </c>
    </row>
    <row r="96" spans="1:9">
      <c r="A96" s="58" t="str">
        <f>CONCATENATE(LEFT(A95,FIND("(",A95)-2), ", Alaska")</f>
        <v>Yukon-Koyukuk Census Area, Alaska</v>
      </c>
      <c r="B96" s="57">
        <f>_xlfn.XLOOKUP($A96,'Reservation data'!$C$3:$C$260,'Reservation data'!$J$3:$J$260,,0,)</f>
        <v>2358</v>
      </c>
      <c r="C96" s="61"/>
      <c r="D96" s="57">
        <f>_xlfn.XLOOKUP($A96,'Reservation data'!$C$3:$C$260,'Reservation data'!$L$3:$L$260,,0)</f>
        <v>294</v>
      </c>
      <c r="E96" s="61"/>
      <c r="F96" s="57">
        <f>_xlfn.XLOOKUP($A96,'Reservation data'!$C$3:$C$260,'Reservation data'!$H$3:$H$260,,0)</f>
        <v>2652</v>
      </c>
      <c r="G96" s="61"/>
      <c r="H96" s="57">
        <f>_xlfn.XLOOKUP($A96,'Reservation data'!$C$3:$C$260,'Reservation data'!$D$3:$D$260,,0,)</f>
        <v>4051</v>
      </c>
    </row>
    <row r="97" spans="1:9">
      <c r="A97" s="60" t="s">
        <v>383</v>
      </c>
      <c r="B97" s="57">
        <f>_xlfn.XLOOKUP($A97,'Reservation data'!$C$3:$C$260,'Reservation data'!$J$3:$J$260,,0,)</f>
        <v>9</v>
      </c>
      <c r="C97" s="61">
        <f t="shared" ref="C97" si="180">TRUNC(B97/B98,6)</f>
        <v>4.6509999999999998E-3</v>
      </c>
      <c r="D97" s="57">
        <f>_xlfn.XLOOKUP($A97,'Reservation data'!$C$3:$C$260,'Reservation data'!$L$3:$L$260,,0)</f>
        <v>3</v>
      </c>
      <c r="E97" s="61">
        <f t="shared" ref="E97" si="181">TRUNC(D97/D98,6)</f>
        <v>1.2145E-2</v>
      </c>
      <c r="F97" s="57">
        <f>_xlfn.XLOOKUP($A97,'Reservation data'!$C$3:$C$260,'Reservation data'!$H$3:$H$260,,0)</f>
        <v>12</v>
      </c>
      <c r="G97" s="61">
        <f t="shared" ref="G97" si="182">TRUNC(F97/F98,6)</f>
        <v>5.4990000000000004E-3</v>
      </c>
      <c r="H97" s="57">
        <f>_xlfn.XLOOKUP($A97,'Reservation data'!$C$3:$C$260,'Reservation data'!$D$3:$D$260,,0,)</f>
        <v>18</v>
      </c>
      <c r="I97" s="61">
        <f t="shared" ref="I97" si="183">TRUNC(H97/H98,6)</f>
        <v>5.1149999999999998E-3</v>
      </c>
    </row>
    <row r="98" spans="1:9">
      <c r="A98" s="58" t="str">
        <f>CONCATENATE(LEFT(A97,FIND("(",A97)-2), ", Alaska")</f>
        <v>Dillingham Census Area, Alaska</v>
      </c>
      <c r="B98" s="57">
        <f>_xlfn.XLOOKUP($A98,'Reservation data'!$C$3:$C$260,'Reservation data'!$J$3:$J$260,,0,)</f>
        <v>1935</v>
      </c>
      <c r="C98" s="61"/>
      <c r="D98" s="57">
        <f>_xlfn.XLOOKUP($A98,'Reservation data'!$C$3:$C$260,'Reservation data'!$L$3:$L$260,,0)</f>
        <v>247</v>
      </c>
      <c r="E98" s="61"/>
      <c r="F98" s="57">
        <f>_xlfn.XLOOKUP($A98,'Reservation data'!$C$3:$C$260,'Reservation data'!$H$3:$H$260,,0)</f>
        <v>2182</v>
      </c>
      <c r="G98" s="61"/>
      <c r="H98" s="57">
        <f>_xlfn.XLOOKUP($A98,'Reservation data'!$C$3:$C$260,'Reservation data'!$D$3:$D$260,,0,)</f>
        <v>3519</v>
      </c>
    </row>
    <row r="99" spans="1:9">
      <c r="A99" s="60" t="s">
        <v>386</v>
      </c>
      <c r="B99" s="57">
        <f>_xlfn.XLOOKUP($A99,'Reservation data'!$C$3:$C$260,'Reservation data'!$J$3:$J$260,,0,)</f>
        <v>193</v>
      </c>
      <c r="C99" s="61">
        <f t="shared" ref="C99" si="184">TRUNC(B99/B100,6)</f>
        <v>0.171708</v>
      </c>
      <c r="D99" s="57">
        <f>_xlfn.XLOOKUP($A99,'Reservation data'!$C$3:$C$260,'Reservation data'!$L$3:$L$260,,0)</f>
        <v>26</v>
      </c>
      <c r="E99" s="61">
        <f t="shared" ref="E99" si="185">TRUNC(D99/D100,6)</f>
        <v>0.33333299999999999</v>
      </c>
      <c r="F99" s="57">
        <f>_xlfn.XLOOKUP($A99,'Reservation data'!$C$3:$C$260,'Reservation data'!$H$3:$H$260,,0)</f>
        <v>219</v>
      </c>
      <c r="G99" s="61">
        <f t="shared" ref="G99" si="186">TRUNC(F99/F100,6)</f>
        <v>0.182196</v>
      </c>
      <c r="H99" s="57">
        <f>_xlfn.XLOOKUP($A99,'Reservation data'!$C$3:$C$260,'Reservation data'!$D$3:$D$260,,0,)</f>
        <v>328</v>
      </c>
      <c r="I99" s="61">
        <f t="shared" ref="I99" si="187">TRUNC(H99/H100,6)</f>
        <v>0.165489</v>
      </c>
    </row>
    <row r="100" spans="1:9">
      <c r="A100" s="58" t="str">
        <f>CONCATENATE(LEFT(A99,FIND("(",A99)-2), ", Alaska")</f>
        <v>Copper River Census Area, Alaska</v>
      </c>
      <c r="B100" s="57">
        <f>_xlfn.XLOOKUP($A100,'Reservation data'!$C$3:$C$260,'Reservation data'!$J$3:$J$260,,0,)</f>
        <v>1124</v>
      </c>
      <c r="C100" s="61"/>
      <c r="D100" s="57">
        <f>_xlfn.XLOOKUP($A100,'Reservation data'!$C$3:$C$260,'Reservation data'!$L$3:$L$260,,0)</f>
        <v>78</v>
      </c>
      <c r="E100" s="61"/>
      <c r="F100" s="57">
        <f>_xlfn.XLOOKUP($A100,'Reservation data'!$C$3:$C$260,'Reservation data'!$H$3:$H$260,,0)</f>
        <v>1202</v>
      </c>
      <c r="G100" s="61"/>
      <c r="H100" s="57">
        <f>_xlfn.XLOOKUP($A100,'Reservation data'!$C$3:$C$260,'Reservation data'!$D$3:$D$260,,0,)</f>
        <v>1982</v>
      </c>
    </row>
    <row r="101" spans="1:9">
      <c r="A101" s="60" t="s">
        <v>389</v>
      </c>
      <c r="B101" s="57">
        <f>_xlfn.XLOOKUP($A101,'Reservation data'!$C$3:$C$260,'Reservation data'!$J$3:$J$260,,0,)</f>
        <v>0</v>
      </c>
      <c r="C101" s="61">
        <f t="shared" ref="C101" si="188">TRUNC(B101/B102,6)</f>
        <v>0</v>
      </c>
      <c r="D101" s="57">
        <f>_xlfn.XLOOKUP($A101,'Reservation data'!$C$3:$C$260,'Reservation data'!$L$3:$L$260,,0)</f>
        <v>0</v>
      </c>
      <c r="E101" s="61">
        <f t="shared" ref="E101" si="189">TRUNC(D101/D102,6)</f>
        <v>0</v>
      </c>
      <c r="F101" s="57">
        <f>_xlfn.XLOOKUP($A101,'Reservation data'!$C$3:$C$260,'Reservation data'!$H$3:$H$260,,0)</f>
        <v>0</v>
      </c>
      <c r="G101" s="61">
        <f t="shared" ref="G101" si="190">TRUNC(F101/F102,6)</f>
        <v>0</v>
      </c>
      <c r="H101" s="57">
        <f>_xlfn.XLOOKUP($A101,'Reservation data'!$C$3:$C$260,'Reservation data'!$D$3:$D$260,,0,)</f>
        <v>0</v>
      </c>
      <c r="I101" s="61">
        <f t="shared" ref="I101" si="191">TRUNC(H101/H102,6)</f>
        <v>0</v>
      </c>
    </row>
    <row r="102" spans="1:9">
      <c r="A102" s="58" t="str">
        <f>CONCATENATE(LEFT(A101,FIND("(",A101)-2), ", Alaska")</f>
        <v>Nome Census Area, Alaska</v>
      </c>
      <c r="B102" s="57">
        <f>_xlfn.XLOOKUP($A102,'Reservation data'!$C$3:$C$260,'Reservation data'!$J$3:$J$260,,0,)</f>
        <v>3773</v>
      </c>
      <c r="C102" s="61"/>
      <c r="D102" s="57">
        <f>_xlfn.XLOOKUP($A102,'Reservation data'!$C$3:$C$260,'Reservation data'!$L$3:$L$260,,0)</f>
        <v>746</v>
      </c>
      <c r="E102" s="61"/>
      <c r="F102" s="57">
        <f>_xlfn.XLOOKUP($A102,'Reservation data'!$C$3:$C$260,'Reservation data'!$H$3:$H$260,,0)</f>
        <v>4519</v>
      </c>
      <c r="G102" s="61"/>
      <c r="H102" s="57">
        <f>_xlfn.XLOOKUP($A102,'Reservation data'!$C$3:$C$260,'Reservation data'!$D$3:$D$260,,0,)</f>
        <v>6951</v>
      </c>
    </row>
    <row r="103" spans="1:9">
      <c r="A103" s="60" t="s">
        <v>392</v>
      </c>
      <c r="B103" s="57">
        <f>_xlfn.XLOOKUP($A103,'Reservation data'!$C$3:$C$260,'Reservation data'!$J$3:$J$260,,0,)</f>
        <v>734</v>
      </c>
      <c r="C103" s="61">
        <f t="shared" ref="C103" si="192">TRUNC(B103/B104,6)</f>
        <v>0.26739499999999999</v>
      </c>
      <c r="D103" s="57">
        <f>_xlfn.XLOOKUP($A103,'Reservation data'!$C$3:$C$260,'Reservation data'!$L$3:$L$260,,0)</f>
        <v>46</v>
      </c>
      <c r="E103" s="61">
        <f t="shared" ref="E103" si="193">TRUNC(D103/D104,6)</f>
        <v>0.20535700000000001</v>
      </c>
      <c r="F103" s="57">
        <f>_xlfn.XLOOKUP($A103,'Reservation data'!$C$3:$C$260,'Reservation data'!$H$3:$H$260,,0)</f>
        <v>780</v>
      </c>
      <c r="G103" s="61">
        <f t="shared" ref="G103" si="194">TRUNC(F103/F104,6)</f>
        <v>0.262714</v>
      </c>
      <c r="H103" s="57">
        <f>_xlfn.XLOOKUP($A103,'Reservation data'!$C$3:$C$260,'Reservation data'!$D$3:$D$260,,0,)</f>
        <v>1087</v>
      </c>
      <c r="I103" s="61">
        <f t="shared" ref="I103" si="195">TRUNC(H103/H104,6)</f>
        <v>0.23063800000000001</v>
      </c>
    </row>
    <row r="104" spans="1:9">
      <c r="A104" s="58" t="str">
        <f>CONCATENATE(LEFT(A103,FIND("(",A103)-2), ", Alaska")</f>
        <v>Prince of Wales-Hyder Census Area, Alaska</v>
      </c>
      <c r="B104" s="57">
        <f>_xlfn.XLOOKUP($A104,'Reservation data'!$C$3:$C$260,'Reservation data'!$J$3:$J$260,,0,)</f>
        <v>2745</v>
      </c>
      <c r="C104" s="61"/>
      <c r="D104" s="57">
        <f>_xlfn.XLOOKUP($A104,'Reservation data'!$C$3:$C$260,'Reservation data'!$L$3:$L$260,,0)</f>
        <v>224</v>
      </c>
      <c r="E104" s="61"/>
      <c r="F104" s="57">
        <f>_xlfn.XLOOKUP($A104,'Reservation data'!$C$3:$C$260,'Reservation data'!$H$3:$H$260,,0)</f>
        <v>2969</v>
      </c>
      <c r="G104" s="61"/>
      <c r="H104" s="57">
        <f>_xlfn.XLOOKUP($A104,'Reservation data'!$C$3:$C$260,'Reservation data'!$D$3:$D$260,,0,)</f>
        <v>4713</v>
      </c>
    </row>
    <row r="105" spans="1:9">
      <c r="A105" s="60" t="s">
        <v>395</v>
      </c>
      <c r="B105" s="57">
        <f>_xlfn.XLOOKUP($A105,'Reservation data'!$C$3:$C$260,'Reservation data'!$J$3:$J$260,,0,)</f>
        <v>2</v>
      </c>
      <c r="C105" s="61">
        <f t="shared" ref="C105" si="196">TRUNC(B105/B106,6)</f>
        <v>3.0400000000000002E-4</v>
      </c>
      <c r="D105" s="57">
        <f>_xlfn.XLOOKUP($A105,'Reservation data'!$C$3:$C$260,'Reservation data'!$L$3:$L$260,,0)</f>
        <v>11</v>
      </c>
      <c r="E105" s="61">
        <f t="shared" ref="E105" si="197">TRUNC(D105/D106,6)</f>
        <v>8.6949999999999996E-3</v>
      </c>
      <c r="F105" s="57">
        <f>_xlfn.XLOOKUP($A105,'Reservation data'!$C$3:$C$260,'Reservation data'!$H$3:$H$260,,0)</f>
        <v>13</v>
      </c>
      <c r="G105" s="61">
        <f t="shared" ref="G105" si="198">TRUNC(F105/F106,6)</f>
        <v>1.66E-3</v>
      </c>
      <c r="H105" s="57">
        <f>_xlfn.XLOOKUP($A105,'Reservation data'!$C$3:$C$260,'Reservation data'!$D$3:$D$260,,0,)</f>
        <v>23</v>
      </c>
      <c r="I105" s="61">
        <f t="shared" ref="I105" si="199">TRUNC(H105/H106,6)</f>
        <v>1.815E-3</v>
      </c>
    </row>
    <row r="106" spans="1:9">
      <c r="A106" s="58" t="str">
        <f>CONCATENATE(LEFT(A105,FIND("(",A105)-2), ", Alaska")</f>
        <v>Bethel Census Area, Alaska</v>
      </c>
      <c r="B106" s="57">
        <f>_xlfn.XLOOKUP($A106,'Reservation data'!$C$3:$C$260,'Reservation data'!$J$3:$J$260,,0,)</f>
        <v>6562</v>
      </c>
      <c r="C106" s="61"/>
      <c r="D106" s="57">
        <f>_xlfn.XLOOKUP($A106,'Reservation data'!$C$3:$C$260,'Reservation data'!$L$3:$L$260,,0)</f>
        <v>1265</v>
      </c>
      <c r="E106" s="61"/>
      <c r="F106" s="57">
        <f>_xlfn.XLOOKUP($A106,'Reservation data'!$C$3:$C$260,'Reservation data'!$H$3:$H$260,,0)</f>
        <v>7827</v>
      </c>
      <c r="G106" s="61"/>
      <c r="H106" s="57">
        <f>_xlfn.XLOOKUP($A106,'Reservation data'!$C$3:$C$260,'Reservation data'!$D$3:$D$260,,0,)</f>
        <v>12669</v>
      </c>
    </row>
    <row r="107" spans="1:9">
      <c r="A107" s="60" t="s">
        <v>398</v>
      </c>
      <c r="B107" s="57">
        <f>_xlfn.XLOOKUP($A107,'Reservation data'!$C$3:$C$260,'Reservation data'!$J$3:$J$260,,0,)</f>
        <v>53</v>
      </c>
      <c r="C107" s="61">
        <f t="shared" ref="C107" si="200">TRUNC(B107/B108,6)</f>
        <v>2.0136000000000001E-2</v>
      </c>
      <c r="D107" s="57">
        <f>_xlfn.XLOOKUP($A107,'Reservation data'!$C$3:$C$260,'Reservation data'!$L$3:$L$260,,0)</f>
        <v>16</v>
      </c>
      <c r="E107" s="61">
        <f t="shared" ref="E107" si="201">TRUNC(D107/D108,6)</f>
        <v>3.3195000000000002E-2</v>
      </c>
      <c r="F107" s="57">
        <f>_xlfn.XLOOKUP($A107,'Reservation data'!$C$3:$C$260,'Reservation data'!$H$3:$H$260,,0)</f>
        <v>69</v>
      </c>
      <c r="G107" s="61">
        <f t="shared" ref="G107" si="202">TRUNC(F107/F108,6)</f>
        <v>2.2157E-2</v>
      </c>
      <c r="H107" s="57">
        <f>_xlfn.XLOOKUP($A107,'Reservation data'!$C$3:$C$260,'Reservation data'!$D$3:$D$260,,0,)</f>
        <v>113</v>
      </c>
      <c r="I107" s="61">
        <f t="shared" ref="I107" si="203">TRUNC(H107/H108,6)</f>
        <v>2.1835E-2</v>
      </c>
    </row>
    <row r="108" spans="1:9">
      <c r="A108" s="58" t="str">
        <f>CONCATENATE(LEFT(A107,FIND("(",A107)-2), ", Alaska")</f>
        <v>Northwest Arctic Borough, Alaska</v>
      </c>
      <c r="B108" s="57">
        <f>_xlfn.XLOOKUP($A108,'Reservation data'!$C$3:$C$260,'Reservation data'!$J$3:$J$260,,0,)</f>
        <v>2632</v>
      </c>
      <c r="C108" s="61"/>
      <c r="D108" s="57">
        <f>_xlfn.XLOOKUP($A108,'Reservation data'!$C$3:$C$260,'Reservation data'!$L$3:$L$260,,0)</f>
        <v>482</v>
      </c>
      <c r="E108" s="61"/>
      <c r="F108" s="57">
        <f>_xlfn.XLOOKUP($A108,'Reservation data'!$C$3:$C$260,'Reservation data'!$H$3:$H$260,,0)</f>
        <v>3114</v>
      </c>
      <c r="G108" s="61"/>
      <c r="H108" s="57">
        <f>_xlfn.XLOOKUP($A108,'Reservation data'!$C$3:$C$260,'Reservation data'!$D$3:$D$260,,0,)</f>
        <v>5175</v>
      </c>
    </row>
    <row r="109" spans="1:9">
      <c r="A109" s="60" t="s">
        <v>401</v>
      </c>
      <c r="B109" s="57">
        <f>_xlfn.XLOOKUP($A109,'Reservation data'!$C$3:$C$260,'Reservation data'!$J$3:$J$260,,0,)</f>
        <v>1125</v>
      </c>
      <c r="C109" s="61">
        <f t="shared" ref="C109" si="204">TRUNC(B109/B110,6)</f>
        <v>0.581395</v>
      </c>
      <c r="D109" s="57">
        <f>_xlfn.XLOOKUP($A109,'Reservation data'!$C$3:$C$260,'Reservation data'!$L$3:$L$260,,0)</f>
        <v>90</v>
      </c>
      <c r="E109" s="61">
        <f t="shared" ref="E109" si="205">TRUNC(D109/D110,6)</f>
        <v>0.36437199999999997</v>
      </c>
      <c r="F109" s="57">
        <f>_xlfn.XLOOKUP($A109,'Reservation data'!$C$3:$C$260,'Reservation data'!$H$3:$H$260,,0)</f>
        <v>1215</v>
      </c>
      <c r="G109" s="61">
        <f t="shared" ref="G109" si="206">TRUNC(F109/F110,6)</f>
        <v>0.55682799999999999</v>
      </c>
      <c r="H109" s="57">
        <f>_xlfn.XLOOKUP($A109,'Reservation data'!$C$3:$C$260,'Reservation data'!$D$3:$D$260,,0,)</f>
        <v>1680</v>
      </c>
      <c r="I109" s="61">
        <f t="shared" ref="I109" si="207">TRUNC(H109/H110,6)</f>
        <v>0.477408</v>
      </c>
    </row>
    <row r="110" spans="1:9">
      <c r="A110" s="58" t="str">
        <f>CONCATENATE(LEFT(A109,FIND("(",A109)-2), ", Alaska")</f>
        <v>Dillingham Census Area, Alaska</v>
      </c>
      <c r="B110" s="57">
        <f>_xlfn.XLOOKUP($A110,'Reservation data'!$C$3:$C$260,'Reservation data'!$J$3:$J$260,,0,)</f>
        <v>1935</v>
      </c>
      <c r="C110" s="61"/>
      <c r="D110" s="57">
        <f>_xlfn.XLOOKUP($A110,'Reservation data'!$C$3:$C$260,'Reservation data'!$L$3:$L$260,,0)</f>
        <v>247</v>
      </c>
      <c r="E110" s="61"/>
      <c r="F110" s="57">
        <f>_xlfn.XLOOKUP($A110,'Reservation data'!$C$3:$C$260,'Reservation data'!$H$3:$H$260,,0)</f>
        <v>2182</v>
      </c>
      <c r="G110" s="61"/>
      <c r="H110" s="57">
        <f>_xlfn.XLOOKUP($A110,'Reservation data'!$C$3:$C$260,'Reservation data'!$D$3:$D$260,,0,)</f>
        <v>3519</v>
      </c>
    </row>
    <row r="111" spans="1:9">
      <c r="A111" s="60" t="s">
        <v>404</v>
      </c>
      <c r="B111" s="57">
        <f>_xlfn.XLOOKUP($A111,'Reservation data'!$C$3:$C$260,'Reservation data'!$J$3:$J$260,,0,)</f>
        <v>0</v>
      </c>
      <c r="C111" s="61">
        <f t="shared" ref="C111" si="208">TRUNC(B111/B112,6)</f>
        <v>0</v>
      </c>
      <c r="D111" s="57">
        <f>_xlfn.XLOOKUP($A111,'Reservation data'!$C$3:$C$260,'Reservation data'!$L$3:$L$260,,0)</f>
        <v>0</v>
      </c>
      <c r="E111" s="61">
        <f t="shared" ref="E111" si="209">TRUNC(D111/D112,6)</f>
        <v>0</v>
      </c>
      <c r="F111" s="57">
        <f>_xlfn.XLOOKUP($A111,'Reservation data'!$C$3:$C$260,'Reservation data'!$H$3:$H$260,,0)</f>
        <v>0</v>
      </c>
      <c r="G111" s="61">
        <f t="shared" ref="G111" si="210">TRUNC(F111/F112,6)</f>
        <v>0</v>
      </c>
      <c r="H111" s="57">
        <f>_xlfn.XLOOKUP($A111,'Reservation data'!$C$3:$C$260,'Reservation data'!$D$3:$D$260,,0,)</f>
        <v>0</v>
      </c>
      <c r="I111" s="61">
        <f t="shared" ref="I111" si="211">TRUNC(H111/H112,6)</f>
        <v>0</v>
      </c>
    </row>
    <row r="112" spans="1:9">
      <c r="A112" s="58" t="str">
        <f>CONCATENATE(LEFT(A111,FIND("(",A111)-2), ", Alaska")</f>
        <v>Southeast Fairbanks Census Area, Alaska</v>
      </c>
      <c r="B112" s="57">
        <f>_xlfn.XLOOKUP($A112,'Reservation data'!$C$3:$C$260,'Reservation data'!$J$3:$J$260,,0,)</f>
        <v>2756</v>
      </c>
      <c r="C112" s="61"/>
      <c r="D112" s="57">
        <f>_xlfn.XLOOKUP($A112,'Reservation data'!$C$3:$C$260,'Reservation data'!$L$3:$L$260,,0)</f>
        <v>195</v>
      </c>
      <c r="E112" s="61"/>
      <c r="F112" s="57">
        <f>_xlfn.XLOOKUP($A112,'Reservation data'!$C$3:$C$260,'Reservation data'!$H$3:$H$260,,0)</f>
        <v>2951</v>
      </c>
      <c r="G112" s="61"/>
      <c r="H112" s="57">
        <f>_xlfn.XLOOKUP($A112,'Reservation data'!$C$3:$C$260,'Reservation data'!$D$3:$D$260,,0,)</f>
        <v>5254</v>
      </c>
    </row>
    <row r="113" spans="1:9">
      <c r="A113" s="60" t="s">
        <v>407</v>
      </c>
      <c r="B113" s="57">
        <f>_xlfn.XLOOKUP($A113,'Reservation data'!$C$3:$C$260,'Reservation data'!$J$3:$J$260,,0,)</f>
        <v>3529</v>
      </c>
      <c r="C113" s="61">
        <f t="shared" ref="C113" si="212">TRUNC(B113/B114,6)</f>
        <v>0.21590699999999999</v>
      </c>
      <c r="D113" s="57">
        <f>_xlfn.XLOOKUP($A113,'Reservation data'!$C$3:$C$260,'Reservation data'!$L$3:$L$260,,0)</f>
        <v>149</v>
      </c>
      <c r="E113" s="61">
        <f t="shared" ref="E113" si="213">TRUNC(D113/D114,6)</f>
        <v>0.19553799999999999</v>
      </c>
      <c r="F113" s="57">
        <f>_xlfn.XLOOKUP($A113,'Reservation data'!$C$3:$C$260,'Reservation data'!$H$3:$H$260,,0)</f>
        <v>3678</v>
      </c>
      <c r="G113" s="61">
        <f t="shared" ref="G113" si="214">TRUNC(F113/F114,6)</f>
        <v>0.214999</v>
      </c>
      <c r="H113" s="57">
        <f>_xlfn.XLOOKUP($A113,'Reservation data'!$C$3:$C$260,'Reservation data'!$D$3:$D$260,,0,)</f>
        <v>5389</v>
      </c>
      <c r="I113" s="61">
        <f t="shared" ref="I113" si="215">TRUNC(H113/H114,6)</f>
        <v>0.20525599999999999</v>
      </c>
    </row>
    <row r="114" spans="1:9">
      <c r="A114" s="58" t="str">
        <f>CONCATENATE(LEFT(A113,FIND("(",A113)-2), ", Alaska")</f>
        <v>Juneau City and Borough, Alaska</v>
      </c>
      <c r="B114" s="57">
        <f>_xlfn.XLOOKUP($A114,'Reservation data'!$C$3:$C$260,'Reservation data'!$J$3:$J$260,,0,)</f>
        <v>16345</v>
      </c>
      <c r="C114" s="61"/>
      <c r="D114" s="57">
        <f>_xlfn.XLOOKUP($A114,'Reservation data'!$C$3:$C$260,'Reservation data'!$L$3:$L$260,,0)</f>
        <v>762</v>
      </c>
      <c r="E114" s="61"/>
      <c r="F114" s="57">
        <f>_xlfn.XLOOKUP($A114,'Reservation data'!$C$3:$C$260,'Reservation data'!$H$3:$H$260,,0)</f>
        <v>17107</v>
      </c>
      <c r="G114" s="61"/>
      <c r="H114" s="57">
        <f>_xlfn.XLOOKUP($A114,'Reservation data'!$C$3:$C$260,'Reservation data'!$D$3:$D$260,,0,)</f>
        <v>26255</v>
      </c>
    </row>
    <row r="115" spans="1:9">
      <c r="A115" s="60" t="s">
        <v>410</v>
      </c>
      <c r="B115" s="57">
        <f>_xlfn.XLOOKUP($A115,'Reservation data'!$C$3:$C$260,'Reservation data'!$J$3:$J$260,,0,)</f>
        <v>8</v>
      </c>
      <c r="C115" s="61">
        <f t="shared" ref="C115" si="216">TRUNC(B115/B116,6)</f>
        <v>2.9020000000000001E-3</v>
      </c>
      <c r="D115" s="57">
        <f>_xlfn.XLOOKUP($A115,'Reservation data'!$C$3:$C$260,'Reservation data'!$L$3:$L$260,,0)</f>
        <v>8</v>
      </c>
      <c r="E115" s="61">
        <f t="shared" ref="E115" si="217">TRUNC(D115/D116,6)</f>
        <v>4.1024999999999999E-2</v>
      </c>
      <c r="F115" s="57">
        <f>_xlfn.XLOOKUP($A115,'Reservation data'!$C$3:$C$260,'Reservation data'!$H$3:$H$260,,0)</f>
        <v>16</v>
      </c>
      <c r="G115" s="61">
        <f t="shared" ref="G115" si="218">TRUNC(F115/F116,6)</f>
        <v>5.4209999999999996E-3</v>
      </c>
      <c r="H115" s="57">
        <f>_xlfn.XLOOKUP($A115,'Reservation data'!$C$3:$C$260,'Reservation data'!$D$3:$D$260,,0,)</f>
        <v>46</v>
      </c>
      <c r="I115" s="61">
        <f t="shared" ref="I115" si="219">TRUNC(H115/H116,6)</f>
        <v>8.7550000000000006E-3</v>
      </c>
    </row>
    <row r="116" spans="1:9">
      <c r="A116" s="58" t="str">
        <f>CONCATENATE(LEFT(A115,FIND("(",A115)-2), ", Alaska")</f>
        <v>Southeast Fairbanks Census Area, Alaska</v>
      </c>
      <c r="B116" s="57">
        <f>_xlfn.XLOOKUP($A116,'Reservation data'!$C$3:$C$260,'Reservation data'!$J$3:$J$260,,0,)</f>
        <v>2756</v>
      </c>
      <c r="C116" s="61"/>
      <c r="D116" s="57">
        <f>_xlfn.XLOOKUP($A116,'Reservation data'!$C$3:$C$260,'Reservation data'!$L$3:$L$260,,0)</f>
        <v>195</v>
      </c>
      <c r="E116" s="61"/>
      <c r="F116" s="57">
        <f>_xlfn.XLOOKUP($A116,'Reservation data'!$C$3:$C$260,'Reservation data'!$H$3:$H$260,,0)</f>
        <v>2951</v>
      </c>
      <c r="G116" s="61"/>
      <c r="H116" s="57">
        <f>_xlfn.XLOOKUP($A116,'Reservation data'!$C$3:$C$260,'Reservation data'!$D$3:$D$260,,0,)</f>
        <v>5254</v>
      </c>
    </row>
    <row r="117" spans="1:9">
      <c r="A117" s="60" t="s">
        <v>413</v>
      </c>
      <c r="B117" s="57">
        <f>_xlfn.XLOOKUP($A117,'Reservation data'!$C$3:$C$260,'Reservation data'!$J$3:$J$260,,0,)</f>
        <v>146</v>
      </c>
      <c r="C117" s="61">
        <f t="shared" ref="C117" si="220">TRUNC(B117/B118,6)</f>
        <v>2.2249000000000001E-2</v>
      </c>
      <c r="D117" s="57">
        <f>_xlfn.XLOOKUP($A117,'Reservation data'!$C$3:$C$260,'Reservation data'!$L$3:$L$260,,0)</f>
        <v>59</v>
      </c>
      <c r="E117" s="61">
        <f t="shared" ref="E117" si="221">TRUNC(D117/D118,6)</f>
        <v>4.6640000000000001E-2</v>
      </c>
      <c r="F117" s="57">
        <f>_xlfn.XLOOKUP($A117,'Reservation data'!$C$3:$C$260,'Reservation data'!$H$3:$H$260,,0)</f>
        <v>205</v>
      </c>
      <c r="G117" s="61">
        <f t="shared" ref="G117" si="222">TRUNC(F117/F118,6)</f>
        <v>2.6190999999999999E-2</v>
      </c>
      <c r="H117" s="57">
        <f>_xlfn.XLOOKUP($A117,'Reservation data'!$C$3:$C$260,'Reservation data'!$D$3:$D$260,,0,)</f>
        <v>310</v>
      </c>
      <c r="I117" s="61">
        <f t="shared" ref="I117" si="223">TRUNC(H117/H118,6)</f>
        <v>2.4469000000000001E-2</v>
      </c>
    </row>
    <row r="118" spans="1:9">
      <c r="A118" s="58" t="str">
        <f>CONCATENATE(LEFT(A117,FIND("(",A117)-2), ", Alaska")</f>
        <v>Bethel Census Area, Alaska</v>
      </c>
      <c r="B118" s="57">
        <f>_xlfn.XLOOKUP($A118,'Reservation data'!$C$3:$C$260,'Reservation data'!$J$3:$J$260,,0,)</f>
        <v>6562</v>
      </c>
      <c r="C118" s="61"/>
      <c r="D118" s="57">
        <f>_xlfn.XLOOKUP($A118,'Reservation data'!$C$3:$C$260,'Reservation data'!$L$3:$L$260,,0)</f>
        <v>1265</v>
      </c>
      <c r="E118" s="61"/>
      <c r="F118" s="57">
        <f>_xlfn.XLOOKUP($A118,'Reservation data'!$C$3:$C$260,'Reservation data'!$H$3:$H$260,,0)</f>
        <v>7827</v>
      </c>
      <c r="G118" s="61"/>
      <c r="H118" s="57">
        <f>_xlfn.XLOOKUP($A118,'Reservation data'!$C$3:$C$260,'Reservation data'!$D$3:$D$260,,0,)</f>
        <v>12669</v>
      </c>
    </row>
    <row r="119" spans="1:9">
      <c r="A119" s="60" t="s">
        <v>416</v>
      </c>
      <c r="B119" s="57">
        <f>_xlfn.XLOOKUP($A119,'Reservation data'!$C$3:$C$260,'Reservation data'!$J$3:$J$260,,0,)</f>
        <v>46</v>
      </c>
      <c r="C119" s="61">
        <f t="shared" ref="C119" si="224">TRUNC(B119/B120,6)</f>
        <v>9.4454999999999997E-2</v>
      </c>
      <c r="D119" s="57">
        <f>_xlfn.XLOOKUP($A119,'Reservation data'!$C$3:$C$260,'Reservation data'!$L$3:$L$260,,0)</f>
        <v>0</v>
      </c>
      <c r="E119" s="61">
        <f t="shared" ref="E119" si="225">TRUNC(D119/D120,6)</f>
        <v>0</v>
      </c>
      <c r="F119" s="57">
        <f>_xlfn.XLOOKUP($A119,'Reservation data'!$C$3:$C$260,'Reservation data'!$H$3:$H$260,,0)</f>
        <v>46</v>
      </c>
      <c r="G119" s="61">
        <f t="shared" ref="G119" si="226">TRUNC(F119/F120,6)</f>
        <v>8.1271999999999997E-2</v>
      </c>
      <c r="H119" s="57">
        <f>_xlfn.XLOOKUP($A119,'Reservation data'!$C$3:$C$260,'Reservation data'!$D$3:$D$260,,0,)</f>
        <v>46</v>
      </c>
      <c r="I119" s="61">
        <f t="shared" ref="I119" si="227">TRUNC(H119/H120,6)</f>
        <v>6.0288000000000001E-2</v>
      </c>
    </row>
    <row r="120" spans="1:9">
      <c r="A120" s="58" t="str">
        <f>CONCATENATE(LEFT(A119,FIND("(",A119)-2), ", Alaska")</f>
        <v>Lake and Peninsula Borough, Alaska</v>
      </c>
      <c r="B120" s="57">
        <f>_xlfn.XLOOKUP($A120,'Reservation data'!$C$3:$C$260,'Reservation data'!$J$3:$J$260,,0,)</f>
        <v>487</v>
      </c>
      <c r="C120" s="61"/>
      <c r="D120" s="57">
        <f>_xlfn.XLOOKUP($A120,'Reservation data'!$C$3:$C$260,'Reservation data'!$L$3:$L$260,,0)</f>
        <v>79</v>
      </c>
      <c r="E120" s="61"/>
      <c r="F120" s="57">
        <f>_xlfn.XLOOKUP($A120,'Reservation data'!$C$3:$C$260,'Reservation data'!$H$3:$H$260,,0)</f>
        <v>566</v>
      </c>
      <c r="G120" s="61"/>
      <c r="H120" s="57">
        <f>_xlfn.XLOOKUP($A120,'Reservation data'!$C$3:$C$260,'Reservation data'!$D$3:$D$260,,0,)</f>
        <v>763</v>
      </c>
    </row>
    <row r="121" spans="1:9">
      <c r="A121" s="60" t="s">
        <v>419</v>
      </c>
      <c r="B121" s="57">
        <f>_xlfn.XLOOKUP($A121,'Reservation data'!$C$3:$C$260,'Reservation data'!$J$3:$J$260,,0,)</f>
        <v>16</v>
      </c>
      <c r="C121" s="61">
        <f t="shared" ref="C121" si="228">TRUNC(B121/B122,6)</f>
        <v>1.12E-4</v>
      </c>
      <c r="D121" s="57">
        <f>_xlfn.XLOOKUP($A121,'Reservation data'!$C$3:$C$260,'Reservation data'!$L$3:$L$260,,0)</f>
        <v>5</v>
      </c>
      <c r="E121" s="61">
        <f t="shared" ref="E121" si="229">TRUNC(D121/D122,6)</f>
        <v>6.4499999999999996E-4</v>
      </c>
      <c r="F121" s="57">
        <f>_xlfn.XLOOKUP($A121,'Reservation data'!$C$3:$C$260,'Reservation data'!$H$3:$H$260,,0)</f>
        <v>21</v>
      </c>
      <c r="G121" s="61">
        <f t="shared" ref="G121" si="230">TRUNC(F121/F122,6)</f>
        <v>1.3899999999999999E-4</v>
      </c>
      <c r="H121" s="57">
        <f>_xlfn.XLOOKUP($A121,'Reservation data'!$C$3:$C$260,'Reservation data'!$D$3:$D$260,,0,)</f>
        <v>52</v>
      </c>
      <c r="I121" s="61">
        <f t="shared" ref="I121" si="231">TRUNC(H121/H122,6)</f>
        <v>2.2699999999999999E-4</v>
      </c>
    </row>
    <row r="122" spans="1:9">
      <c r="A122" s="58" t="str">
        <f>CONCATENATE(LEFT(A121,FIND("(",A121)-2), ", Alaska")</f>
        <v>Anchorage Municipality, Alaska</v>
      </c>
      <c r="B122" s="57">
        <f>_xlfn.XLOOKUP($A122,'Reservation data'!$C$3:$C$260,'Reservation data'!$J$3:$J$260,,0,)</f>
        <v>142335</v>
      </c>
      <c r="C122" s="61"/>
      <c r="D122" s="57">
        <f>_xlfn.XLOOKUP($A122,'Reservation data'!$C$3:$C$260,'Reservation data'!$L$3:$L$260,,0)</f>
        <v>7747</v>
      </c>
      <c r="E122" s="61"/>
      <c r="F122" s="57">
        <f>_xlfn.XLOOKUP($A122,'Reservation data'!$C$3:$C$260,'Reservation data'!$H$3:$H$260,,0)</f>
        <v>150082</v>
      </c>
      <c r="G122" s="61"/>
      <c r="H122" s="57">
        <f>_xlfn.XLOOKUP($A122,'Reservation data'!$C$3:$C$260,'Reservation data'!$D$3:$D$260,,0,)</f>
        <v>228369</v>
      </c>
    </row>
    <row r="123" spans="1:9">
      <c r="A123" s="60" t="s">
        <v>422</v>
      </c>
      <c r="B123" s="57">
        <f>_xlfn.XLOOKUP($A123,'Reservation data'!$C$3:$C$260,'Reservation data'!$J$3:$J$260,,0,)</f>
        <v>0</v>
      </c>
      <c r="C123" s="61">
        <f t="shared" ref="C123" si="232">TRUNC(B123/B124,6)</f>
        <v>0</v>
      </c>
      <c r="D123" s="57">
        <f>_xlfn.XLOOKUP($A123,'Reservation data'!$C$3:$C$260,'Reservation data'!$L$3:$L$260,,0)</f>
        <v>0</v>
      </c>
      <c r="E123" s="61">
        <f t="shared" ref="E123" si="233">TRUNC(D123/D124,6)</f>
        <v>0</v>
      </c>
      <c r="F123" s="57">
        <f>_xlfn.XLOOKUP($A123,'Reservation data'!$C$3:$C$260,'Reservation data'!$H$3:$H$260,,0)</f>
        <v>0</v>
      </c>
      <c r="G123" s="61">
        <f t="shared" ref="G123" si="234">TRUNC(F123/F124,6)</f>
        <v>0</v>
      </c>
      <c r="H123" s="57">
        <f>_xlfn.XLOOKUP($A123,'Reservation data'!$C$3:$C$260,'Reservation data'!$D$3:$D$260,,0,)</f>
        <v>0</v>
      </c>
      <c r="I123" s="61">
        <f t="shared" ref="I123" si="235">TRUNC(H123/H124,6)</f>
        <v>0</v>
      </c>
    </row>
    <row r="124" spans="1:9">
      <c r="A124" s="58" t="str">
        <f>CONCATENATE(LEFT(A123,FIND("(",A123)-2), ", Alaska")</f>
        <v>Dillingham Census Area, Alaska</v>
      </c>
      <c r="B124" s="57">
        <f>_xlfn.XLOOKUP($A124,'Reservation data'!$C$3:$C$260,'Reservation data'!$J$3:$J$260,,0,)</f>
        <v>1935</v>
      </c>
      <c r="C124" s="61"/>
      <c r="D124" s="57">
        <f>_xlfn.XLOOKUP($A124,'Reservation data'!$C$3:$C$260,'Reservation data'!$L$3:$L$260,,0)</f>
        <v>247</v>
      </c>
      <c r="E124" s="61"/>
      <c r="F124" s="57">
        <f>_xlfn.XLOOKUP($A124,'Reservation data'!$C$3:$C$260,'Reservation data'!$H$3:$H$260,,0)</f>
        <v>2182</v>
      </c>
      <c r="G124" s="61"/>
      <c r="H124" s="57">
        <f>_xlfn.XLOOKUP($A124,'Reservation data'!$C$3:$C$260,'Reservation data'!$D$3:$D$260,,0,)</f>
        <v>3519</v>
      </c>
    </row>
    <row r="125" spans="1:9">
      <c r="A125" s="60" t="s">
        <v>425</v>
      </c>
      <c r="B125" s="57">
        <f>_xlfn.XLOOKUP($A125,'Reservation data'!$C$3:$C$260,'Reservation data'!$J$3:$J$260,,0,)</f>
        <v>12</v>
      </c>
      <c r="C125" s="61">
        <f t="shared" ref="C125" si="236">TRUNC(B125/B126,6)</f>
        <v>6.2009999999999999E-3</v>
      </c>
      <c r="D125" s="57">
        <f>_xlfn.XLOOKUP($A125,'Reservation data'!$C$3:$C$260,'Reservation data'!$L$3:$L$260,,0)</f>
        <v>2</v>
      </c>
      <c r="E125" s="61">
        <f t="shared" ref="E125" si="237">TRUNC(D125/D126,6)</f>
        <v>8.097E-3</v>
      </c>
      <c r="F125" s="57">
        <f>_xlfn.XLOOKUP($A125,'Reservation data'!$C$3:$C$260,'Reservation data'!$H$3:$H$260,,0)</f>
        <v>14</v>
      </c>
      <c r="G125" s="61">
        <f t="shared" ref="G125" si="238">TRUNC(F125/F126,6)</f>
        <v>6.4159999999999998E-3</v>
      </c>
      <c r="H125" s="57">
        <f>_xlfn.XLOOKUP($A125,'Reservation data'!$C$3:$C$260,'Reservation data'!$D$3:$D$260,,0,)</f>
        <v>35</v>
      </c>
      <c r="I125" s="61">
        <f t="shared" ref="I125" si="239">TRUNC(H125/H126,6)</f>
        <v>9.946E-3</v>
      </c>
    </row>
    <row r="126" spans="1:9">
      <c r="A126" s="58" t="str">
        <f>CONCATENATE(LEFT(A125,FIND("(",A125)-2), ", Alaska")</f>
        <v>Dillingham Census Area, Alaska</v>
      </c>
      <c r="B126" s="57">
        <f>_xlfn.XLOOKUP($A126,'Reservation data'!$C$3:$C$260,'Reservation data'!$J$3:$J$260,,0,)</f>
        <v>1935</v>
      </c>
      <c r="C126" s="61"/>
      <c r="D126" s="57">
        <f>_xlfn.XLOOKUP($A126,'Reservation data'!$C$3:$C$260,'Reservation data'!$L$3:$L$260,,0)</f>
        <v>247</v>
      </c>
      <c r="E126" s="61"/>
      <c r="F126" s="57">
        <f>_xlfn.XLOOKUP($A126,'Reservation data'!$C$3:$C$260,'Reservation data'!$H$3:$H$260,,0)</f>
        <v>2182</v>
      </c>
      <c r="G126" s="61"/>
      <c r="H126" s="57">
        <f>_xlfn.XLOOKUP($A126,'Reservation data'!$C$3:$C$260,'Reservation data'!$D$3:$D$260,,0,)</f>
        <v>3519</v>
      </c>
    </row>
    <row r="127" spans="1:9">
      <c r="A127" s="60" t="s">
        <v>428</v>
      </c>
      <c r="B127" s="57">
        <f>_xlfn.XLOOKUP($A127,'Reservation data'!$C$3:$C$260,'Reservation data'!$J$3:$J$260,,0,)</f>
        <v>60</v>
      </c>
      <c r="C127" s="61">
        <f t="shared" ref="C127" si="240">TRUNC(B127/B128,6)</f>
        <v>1.5901999999999999E-2</v>
      </c>
      <c r="D127" s="57">
        <f>_xlfn.XLOOKUP($A127,'Reservation data'!$C$3:$C$260,'Reservation data'!$L$3:$L$260,,0)</f>
        <v>48</v>
      </c>
      <c r="E127" s="61">
        <f t="shared" ref="E127" si="241">TRUNC(D127/D128,6)</f>
        <v>6.4342999999999997E-2</v>
      </c>
      <c r="F127" s="57">
        <f>_xlfn.XLOOKUP($A127,'Reservation data'!$C$3:$C$260,'Reservation data'!$H$3:$H$260,,0)</f>
        <v>108</v>
      </c>
      <c r="G127" s="61">
        <f t="shared" ref="G127" si="242">TRUNC(F127/F128,6)</f>
        <v>2.3899E-2</v>
      </c>
      <c r="H127" s="57">
        <f>_xlfn.XLOOKUP($A127,'Reservation data'!$C$3:$C$260,'Reservation data'!$D$3:$D$260,,0,)</f>
        <v>174</v>
      </c>
      <c r="I127" s="61">
        <f t="shared" ref="I127" si="243">TRUNC(H127/H128,6)</f>
        <v>2.5031999999999999E-2</v>
      </c>
    </row>
    <row r="128" spans="1:9">
      <c r="A128" s="58" t="str">
        <f>CONCATENATE(LEFT(A127,FIND("(",A127)-2), ", Alaska")</f>
        <v>Nome Census Area, Alaska</v>
      </c>
      <c r="B128" s="57">
        <f>_xlfn.XLOOKUP($A128,'Reservation data'!$C$3:$C$260,'Reservation data'!$J$3:$J$260,,0,)</f>
        <v>3773</v>
      </c>
      <c r="C128" s="61"/>
      <c r="D128" s="57">
        <f>_xlfn.XLOOKUP($A128,'Reservation data'!$C$3:$C$260,'Reservation data'!$L$3:$L$260,,0)</f>
        <v>746</v>
      </c>
      <c r="E128" s="61"/>
      <c r="F128" s="57">
        <f>_xlfn.XLOOKUP($A128,'Reservation data'!$C$3:$C$260,'Reservation data'!$H$3:$H$260,,0)</f>
        <v>4519</v>
      </c>
      <c r="G128" s="61"/>
      <c r="H128" s="57">
        <f>_xlfn.XLOOKUP($A128,'Reservation data'!$C$3:$C$260,'Reservation data'!$D$3:$D$260,,0,)</f>
        <v>6951</v>
      </c>
    </row>
    <row r="129" spans="1:9">
      <c r="A129" s="60" t="s">
        <v>431</v>
      </c>
      <c r="B129" s="57">
        <f>_xlfn.XLOOKUP($A129,'Reservation data'!$C$3:$C$260,'Reservation data'!$J$3:$J$260,,0,)</f>
        <v>470</v>
      </c>
      <c r="C129" s="61">
        <f t="shared" ref="C129" si="244">TRUNC(B129/B130,6)</f>
        <v>0.191993</v>
      </c>
      <c r="D129" s="57">
        <f>_xlfn.XLOOKUP($A129,'Reservation data'!$C$3:$C$260,'Reservation data'!$L$3:$L$260,,0)</f>
        <v>100</v>
      </c>
      <c r="E129" s="61">
        <f t="shared" ref="E129" si="245">TRUNC(D129/D130,6)</f>
        <v>0.154559</v>
      </c>
      <c r="F129" s="57">
        <f>_xlfn.XLOOKUP($A129,'Reservation data'!$C$3:$C$260,'Reservation data'!$H$3:$H$260,,0)</f>
        <v>570</v>
      </c>
      <c r="G129" s="61">
        <f t="shared" ref="G129" si="246">TRUNC(F129/F130,6)</f>
        <v>0.184168</v>
      </c>
      <c r="H129" s="57">
        <f>_xlfn.XLOOKUP($A129,'Reservation data'!$C$3:$C$260,'Reservation data'!$D$3:$D$260,,0,)</f>
        <v>843</v>
      </c>
      <c r="I129" s="61">
        <f t="shared" ref="I129" si="247">TRUNC(H129/H130,6)</f>
        <v>0.16199</v>
      </c>
    </row>
    <row r="130" spans="1:9">
      <c r="A130" s="58" t="str">
        <f>CONCATENATE(LEFT(A129,FIND("(",A129)-2), ", Alaska")</f>
        <v>Kusilvak Census Area, Alaska</v>
      </c>
      <c r="B130" s="57">
        <f>_xlfn.XLOOKUP($A130,'Reservation data'!$C$3:$C$260,'Reservation data'!$J$3:$J$260,,0,)</f>
        <v>2448</v>
      </c>
      <c r="C130" s="61"/>
      <c r="D130" s="57">
        <f>_xlfn.XLOOKUP($A130,'Reservation data'!$C$3:$C$260,'Reservation data'!$L$3:$L$260,,0)</f>
        <v>647</v>
      </c>
      <c r="E130" s="61"/>
      <c r="F130" s="57">
        <f>_xlfn.XLOOKUP($A130,'Reservation data'!$C$3:$C$260,'Reservation data'!$H$3:$H$260,,0)</f>
        <v>3095</v>
      </c>
      <c r="G130" s="61"/>
      <c r="H130" s="57">
        <f>_xlfn.XLOOKUP($A130,'Reservation data'!$C$3:$C$260,'Reservation data'!$D$3:$D$260,,0,)</f>
        <v>5204</v>
      </c>
    </row>
    <row r="131" spans="1:9">
      <c r="A131" s="60" t="s">
        <v>434</v>
      </c>
      <c r="B131" s="57">
        <f>_xlfn.XLOOKUP($A131,'Reservation data'!$C$3:$C$260,'Reservation data'!$J$3:$J$260,,0,)</f>
        <v>24</v>
      </c>
      <c r="C131" s="61">
        <f t="shared" ref="C131" si="248">TRUNC(B131/B132,6)</f>
        <v>1.0178E-2</v>
      </c>
      <c r="D131" s="57">
        <f>_xlfn.XLOOKUP($A131,'Reservation data'!$C$3:$C$260,'Reservation data'!$L$3:$L$260,,0)</f>
        <v>0</v>
      </c>
      <c r="E131" s="61">
        <f t="shared" ref="E131" si="249">TRUNC(D131/D132,6)</f>
        <v>0</v>
      </c>
      <c r="F131" s="57">
        <f>_xlfn.XLOOKUP($A131,'Reservation data'!$C$3:$C$260,'Reservation data'!$H$3:$H$260,,0)</f>
        <v>24</v>
      </c>
      <c r="G131" s="61">
        <f t="shared" ref="G131" si="250">TRUNC(F131/F132,6)</f>
        <v>9.0489999999999998E-3</v>
      </c>
      <c r="H131" s="57">
        <f>_xlfn.XLOOKUP($A131,'Reservation data'!$C$3:$C$260,'Reservation data'!$D$3:$D$260,,0,)</f>
        <v>27</v>
      </c>
      <c r="I131" s="61">
        <f t="shared" ref="I131" si="251">TRUNC(H131/H132,6)</f>
        <v>6.6649999999999999E-3</v>
      </c>
    </row>
    <row r="132" spans="1:9">
      <c r="A132" s="58" t="str">
        <f>CONCATENATE(LEFT(A131,FIND("(",A131)-2), ", Alaska")</f>
        <v>Yukon-Koyukuk Census Area, Alaska</v>
      </c>
      <c r="B132" s="57">
        <f>_xlfn.XLOOKUP($A132,'Reservation data'!$C$3:$C$260,'Reservation data'!$J$3:$J$260,,0,)</f>
        <v>2358</v>
      </c>
      <c r="C132" s="61"/>
      <c r="D132" s="57">
        <f>_xlfn.XLOOKUP($A132,'Reservation data'!$C$3:$C$260,'Reservation data'!$L$3:$L$260,,0)</f>
        <v>294</v>
      </c>
      <c r="E132" s="61"/>
      <c r="F132" s="57">
        <f>_xlfn.XLOOKUP($A132,'Reservation data'!$C$3:$C$260,'Reservation data'!$H$3:$H$260,,0)</f>
        <v>2652</v>
      </c>
      <c r="G132" s="61"/>
      <c r="H132" s="57">
        <f>_xlfn.XLOOKUP($A132,'Reservation data'!$C$3:$C$260,'Reservation data'!$D$3:$D$260,,0,)</f>
        <v>4051</v>
      </c>
    </row>
    <row r="133" spans="1:9">
      <c r="A133" s="60" t="s">
        <v>437</v>
      </c>
      <c r="B133" s="57">
        <f>_xlfn.XLOOKUP($A133,'Reservation data'!$C$3:$C$260,'Reservation data'!$J$3:$J$260,,0,)</f>
        <v>116</v>
      </c>
      <c r="C133" s="61">
        <f t="shared" ref="C133" si="252">TRUNC(B133/B134,6)</f>
        <v>3.3739999999999999E-2</v>
      </c>
      <c r="D133" s="57">
        <f>_xlfn.XLOOKUP($A133,'Reservation data'!$C$3:$C$260,'Reservation data'!$L$3:$L$260,,0)</f>
        <v>4</v>
      </c>
      <c r="E133" s="61">
        <f t="shared" ref="E133" si="253">TRUNC(D133/D134,6)</f>
        <v>1.2048E-2</v>
      </c>
      <c r="F133" s="57">
        <f>_xlfn.XLOOKUP($A133,'Reservation data'!$C$3:$C$260,'Reservation data'!$H$3:$H$260,,0)</f>
        <v>120</v>
      </c>
      <c r="G133" s="61">
        <f t="shared" ref="G133" si="254">TRUNC(F133/F134,6)</f>
        <v>3.1829999999999997E-2</v>
      </c>
      <c r="H133" s="57">
        <f>_xlfn.XLOOKUP($A133,'Reservation data'!$C$3:$C$260,'Reservation data'!$D$3:$D$260,,0,)</f>
        <v>228</v>
      </c>
      <c r="I133" s="61">
        <f t="shared" ref="I133" si="255">TRUNC(H133/H134,6)</f>
        <v>4.0786999999999997E-2</v>
      </c>
    </row>
    <row r="134" spans="1:9">
      <c r="A134" s="58" t="str">
        <f>CONCATENATE(LEFT(A133,FIND("(",A133)-2), ", Alaska")</f>
        <v>Chugach Census Area, Alaska</v>
      </c>
      <c r="B134" s="57">
        <f>_xlfn.XLOOKUP($A134,'Reservation data'!$C$3:$C$260,'Reservation data'!$J$3:$J$260,,0,)</f>
        <v>3438</v>
      </c>
      <c r="C134" s="61"/>
      <c r="D134" s="57">
        <f>_xlfn.XLOOKUP($A134,'Reservation data'!$C$3:$C$260,'Reservation data'!$L$3:$L$260,,0)</f>
        <v>332</v>
      </c>
      <c r="E134" s="61"/>
      <c r="F134" s="57">
        <f>_xlfn.XLOOKUP($A134,'Reservation data'!$C$3:$C$260,'Reservation data'!$H$3:$H$260,,0)</f>
        <v>3770</v>
      </c>
      <c r="G134" s="61"/>
      <c r="H134" s="57">
        <f>_xlfn.XLOOKUP($A134,'Reservation data'!$C$3:$C$260,'Reservation data'!$D$3:$D$260,,0,)</f>
        <v>5590</v>
      </c>
    </row>
    <row r="135" spans="1:9">
      <c r="A135" s="60" t="s">
        <v>440</v>
      </c>
      <c r="B135" s="57">
        <f>_xlfn.XLOOKUP($A135,'Reservation data'!$C$3:$C$260,'Reservation data'!$J$3:$J$260,,0,)</f>
        <v>53</v>
      </c>
      <c r="C135" s="61">
        <f t="shared" ref="C135" si="256">TRUNC(B135/B136,6)</f>
        <v>2.2993E-2</v>
      </c>
      <c r="D135" s="57">
        <f>_xlfn.XLOOKUP($A135,'Reservation data'!$C$3:$C$260,'Reservation data'!$L$3:$L$260,,0)</f>
        <v>0</v>
      </c>
      <c r="E135" s="61">
        <f t="shared" ref="E135" si="257">TRUNC(D135/D136,6)</f>
        <v>0</v>
      </c>
      <c r="F135" s="57">
        <f>_xlfn.XLOOKUP($A135,'Reservation data'!$C$3:$C$260,'Reservation data'!$H$3:$H$260,,0)</f>
        <v>53</v>
      </c>
      <c r="G135" s="61">
        <f t="shared" ref="G135" si="258">TRUNC(F135/F136,6)</f>
        <v>2.1982000000000002E-2</v>
      </c>
      <c r="H135" s="57">
        <f>_xlfn.XLOOKUP($A135,'Reservation data'!$C$3:$C$260,'Reservation data'!$D$3:$D$260,,0,)</f>
        <v>74</v>
      </c>
      <c r="I135" s="61">
        <f t="shared" ref="I135" si="259">TRUNC(H135/H136,6)</f>
        <v>2.4174999999999999E-2</v>
      </c>
    </row>
    <row r="136" spans="1:9">
      <c r="A136" s="58" t="str">
        <f>CONCATENATE(LEFT(A135,FIND("(",A135)-2), ", Alaska")</f>
        <v>Aleutians East Borough, Alaska</v>
      </c>
      <c r="B136" s="57">
        <f>_xlfn.XLOOKUP($A136,'Reservation data'!$C$3:$C$260,'Reservation data'!$J$3:$J$260,,0,)</f>
        <v>2305</v>
      </c>
      <c r="C136" s="61"/>
      <c r="D136" s="57">
        <f>_xlfn.XLOOKUP($A136,'Reservation data'!$C$3:$C$260,'Reservation data'!$L$3:$L$260,,0)</f>
        <v>106</v>
      </c>
      <c r="E136" s="61"/>
      <c r="F136" s="57">
        <f>_xlfn.XLOOKUP($A136,'Reservation data'!$C$3:$C$260,'Reservation data'!$H$3:$H$260,,0)</f>
        <v>2411</v>
      </c>
      <c r="G136" s="61"/>
      <c r="H136" s="57">
        <f>_xlfn.XLOOKUP($A136,'Reservation data'!$C$3:$C$260,'Reservation data'!$D$3:$D$260,,0,)</f>
        <v>3061</v>
      </c>
    </row>
    <row r="137" spans="1:9">
      <c r="A137" s="60" t="s">
        <v>443</v>
      </c>
      <c r="B137" s="57">
        <f>_xlfn.XLOOKUP($A137,'Reservation data'!$C$3:$C$260,'Reservation data'!$J$3:$J$260,,0,)</f>
        <v>157</v>
      </c>
      <c r="C137" s="61">
        <f t="shared" ref="C137" si="260">TRUNC(B137/B138,6)</f>
        <v>6.6581000000000001E-2</v>
      </c>
      <c r="D137" s="57">
        <f>_xlfn.XLOOKUP($A137,'Reservation data'!$C$3:$C$260,'Reservation data'!$L$3:$L$260,,0)</f>
        <v>51</v>
      </c>
      <c r="E137" s="61">
        <f t="shared" ref="E137" si="261">TRUNC(D137/D138,6)</f>
        <v>0.17346900000000001</v>
      </c>
      <c r="F137" s="57">
        <f>_xlfn.XLOOKUP($A137,'Reservation data'!$C$3:$C$260,'Reservation data'!$H$3:$H$260,,0)</f>
        <v>208</v>
      </c>
      <c r="G137" s="61">
        <f t="shared" ref="G137" si="262">TRUNC(F137/F138,6)</f>
        <v>7.8431000000000001E-2</v>
      </c>
      <c r="H137" s="57">
        <f>_xlfn.XLOOKUP($A137,'Reservation data'!$C$3:$C$260,'Reservation data'!$D$3:$D$260,,0,)</f>
        <v>365</v>
      </c>
      <c r="I137" s="61">
        <f t="shared" ref="I137" si="263">TRUNC(H137/H138,6)</f>
        <v>9.0101000000000001E-2</v>
      </c>
    </row>
    <row r="138" spans="1:9">
      <c r="A138" s="58" t="str">
        <f>CONCATENATE(LEFT(A137,FIND("(",A137)-2), ", Alaska")</f>
        <v>Yukon-Koyukuk Census Area, Alaska</v>
      </c>
      <c r="B138" s="57">
        <f>_xlfn.XLOOKUP($A138,'Reservation data'!$C$3:$C$260,'Reservation data'!$J$3:$J$260,,0,)</f>
        <v>2358</v>
      </c>
      <c r="C138" s="61"/>
      <c r="D138" s="57">
        <f>_xlfn.XLOOKUP($A138,'Reservation data'!$C$3:$C$260,'Reservation data'!$L$3:$L$260,,0)</f>
        <v>294</v>
      </c>
      <c r="E138" s="61"/>
      <c r="F138" s="57">
        <f>_xlfn.XLOOKUP($A138,'Reservation data'!$C$3:$C$260,'Reservation data'!$H$3:$H$260,,0)</f>
        <v>2652</v>
      </c>
      <c r="G138" s="61"/>
      <c r="H138" s="57">
        <f>_xlfn.XLOOKUP($A138,'Reservation data'!$C$3:$C$260,'Reservation data'!$D$3:$D$260,,0,)</f>
        <v>4051</v>
      </c>
    </row>
    <row r="139" spans="1:9">
      <c r="A139" s="60" t="s">
        <v>446</v>
      </c>
      <c r="B139" s="57">
        <f>_xlfn.XLOOKUP($A139,'Reservation data'!$C$3:$C$260,'Reservation data'!$J$3:$J$260,,0,)</f>
        <v>31</v>
      </c>
      <c r="C139" s="61">
        <f t="shared" ref="C139" si="264">TRUNC(B139/B140,6)</f>
        <v>2.758E-2</v>
      </c>
      <c r="D139" s="57">
        <f>_xlfn.XLOOKUP($A139,'Reservation data'!$C$3:$C$260,'Reservation data'!$L$3:$L$260,,0)</f>
        <v>8</v>
      </c>
      <c r="E139" s="61">
        <f t="shared" ref="E139" si="265">TRUNC(D139/D140,6)</f>
        <v>0.102564</v>
      </c>
      <c r="F139" s="57">
        <f>_xlfn.XLOOKUP($A139,'Reservation data'!$C$3:$C$260,'Reservation data'!$H$3:$H$260,,0)</f>
        <v>39</v>
      </c>
      <c r="G139" s="61">
        <f t="shared" ref="G139" si="266">TRUNC(F139/F140,6)</f>
        <v>3.2445000000000002E-2</v>
      </c>
      <c r="H139" s="57">
        <f>_xlfn.XLOOKUP($A139,'Reservation data'!$C$3:$C$260,'Reservation data'!$D$3:$D$260,,0,)</f>
        <v>83</v>
      </c>
      <c r="I139" s="61">
        <f t="shared" ref="I139" si="267">TRUNC(H139/H140,6)</f>
        <v>4.1875999999999997E-2</v>
      </c>
    </row>
    <row r="140" spans="1:9">
      <c r="A140" s="58" t="str">
        <f>CONCATENATE(LEFT(A139,FIND("(",A139)-2), ", Alaska")</f>
        <v>Copper River Census Area, Alaska</v>
      </c>
      <c r="B140" s="57">
        <f>_xlfn.XLOOKUP($A140,'Reservation data'!$C$3:$C$260,'Reservation data'!$J$3:$J$260,,0,)</f>
        <v>1124</v>
      </c>
      <c r="C140" s="61"/>
      <c r="D140" s="57">
        <f>_xlfn.XLOOKUP($A140,'Reservation data'!$C$3:$C$260,'Reservation data'!$L$3:$L$260,,0)</f>
        <v>78</v>
      </c>
      <c r="E140" s="61"/>
      <c r="F140" s="57">
        <f>_xlfn.XLOOKUP($A140,'Reservation data'!$C$3:$C$260,'Reservation data'!$H$3:$H$260,,0)</f>
        <v>1202</v>
      </c>
      <c r="G140" s="61"/>
      <c r="H140" s="57">
        <f>_xlfn.XLOOKUP($A140,'Reservation data'!$C$3:$C$260,'Reservation data'!$D$3:$D$260,,0,)</f>
        <v>1982</v>
      </c>
    </row>
    <row r="141" spans="1:9">
      <c r="A141" s="60" t="s">
        <v>449</v>
      </c>
      <c r="B141" s="57">
        <f>_xlfn.XLOOKUP($A141,'Reservation data'!$C$3:$C$260,'Reservation data'!$J$3:$J$260,,0,)</f>
        <v>336</v>
      </c>
      <c r="C141" s="61">
        <f t="shared" ref="C141" si="268">TRUNC(B141/B142,6)</f>
        <v>0.14249300000000001</v>
      </c>
      <c r="D141" s="57">
        <f>_xlfn.XLOOKUP($A141,'Reservation data'!$C$3:$C$260,'Reservation data'!$L$3:$L$260,,0)</f>
        <v>25</v>
      </c>
      <c r="E141" s="61">
        <f t="shared" ref="E141" si="269">TRUNC(D141/D142,6)</f>
        <v>8.5033999999999998E-2</v>
      </c>
      <c r="F141" s="57">
        <f>_xlfn.XLOOKUP($A141,'Reservation data'!$C$3:$C$260,'Reservation data'!$H$3:$H$260,,0)</f>
        <v>361</v>
      </c>
      <c r="G141" s="61">
        <f t="shared" ref="G141" si="270">TRUNC(F141/F142,6)</f>
        <v>0.13612299999999999</v>
      </c>
      <c r="H141" s="57">
        <f>_xlfn.XLOOKUP($A141,'Reservation data'!$C$3:$C$260,'Reservation data'!$D$3:$D$260,,0,)</f>
        <v>474</v>
      </c>
      <c r="I141" s="61">
        <f t="shared" ref="I141" si="271">TRUNC(H141/H142,6)</f>
        <v>0.117008</v>
      </c>
    </row>
    <row r="142" spans="1:9">
      <c r="A142" s="58" t="str">
        <f>CONCATENATE(LEFT(A141,FIND("(",A141)-2), ", Alaska")</f>
        <v>Yukon-Koyukuk Census Area, Alaska</v>
      </c>
      <c r="B142" s="57">
        <f>_xlfn.XLOOKUP($A142,'Reservation data'!$C$3:$C$260,'Reservation data'!$J$3:$J$260,,0,)</f>
        <v>2358</v>
      </c>
      <c r="C142" s="61"/>
      <c r="D142" s="57">
        <f>_xlfn.XLOOKUP($A142,'Reservation data'!$C$3:$C$260,'Reservation data'!$L$3:$L$260,,0)</f>
        <v>294</v>
      </c>
      <c r="E142" s="61"/>
      <c r="F142" s="57">
        <f>_xlfn.XLOOKUP($A142,'Reservation data'!$C$3:$C$260,'Reservation data'!$H$3:$H$260,,0)</f>
        <v>2652</v>
      </c>
      <c r="G142" s="61"/>
      <c r="H142" s="57">
        <f>_xlfn.XLOOKUP($A142,'Reservation data'!$C$3:$C$260,'Reservation data'!$D$3:$D$260,,0,)</f>
        <v>4051</v>
      </c>
    </row>
    <row r="143" spans="1:9">
      <c r="A143" s="60" t="s">
        <v>452</v>
      </c>
      <c r="B143" s="57">
        <f>_xlfn.XLOOKUP($A143,'Reservation data'!$C$3:$C$260,'Reservation data'!$J$3:$J$260,,0,)</f>
        <v>124</v>
      </c>
      <c r="C143" s="61">
        <f t="shared" ref="C143" si="272">TRUNC(B143/B144,6)</f>
        <v>3.2864999999999998E-2</v>
      </c>
      <c r="D143" s="57">
        <f>_xlfn.XLOOKUP($A143,'Reservation data'!$C$3:$C$260,'Reservation data'!$L$3:$L$260,,0)</f>
        <v>57</v>
      </c>
      <c r="E143" s="61">
        <f t="shared" ref="E143" si="273">TRUNC(D143/D144,6)</f>
        <v>7.6407000000000003E-2</v>
      </c>
      <c r="F143" s="57">
        <f>_xlfn.XLOOKUP($A143,'Reservation data'!$C$3:$C$260,'Reservation data'!$H$3:$H$260,,0)</f>
        <v>181</v>
      </c>
      <c r="G143" s="61">
        <f t="shared" ref="G143" si="274">TRUNC(F143/F144,6)</f>
        <v>4.0052999999999998E-2</v>
      </c>
      <c r="H143" s="57">
        <f>_xlfn.XLOOKUP($A143,'Reservation data'!$C$3:$C$260,'Reservation data'!$D$3:$D$260,,0,)</f>
        <v>310</v>
      </c>
      <c r="I143" s="61">
        <f t="shared" ref="I143" si="275">TRUNC(H143/H144,6)</f>
        <v>4.4596999999999998E-2</v>
      </c>
    </row>
    <row r="144" spans="1:9">
      <c r="A144" s="58" t="str">
        <f>CONCATENATE(LEFT(A143,FIND("(",A143)-2), ", Alaska")</f>
        <v>Nome Census Area, Alaska</v>
      </c>
      <c r="B144" s="57">
        <f>_xlfn.XLOOKUP($A144,'Reservation data'!$C$3:$C$260,'Reservation data'!$J$3:$J$260,,0,)</f>
        <v>3773</v>
      </c>
      <c r="C144" s="61"/>
      <c r="D144" s="57">
        <f>_xlfn.XLOOKUP($A144,'Reservation data'!$C$3:$C$260,'Reservation data'!$L$3:$L$260,,0)</f>
        <v>746</v>
      </c>
      <c r="E144" s="61"/>
      <c r="F144" s="57">
        <f>_xlfn.XLOOKUP($A144,'Reservation data'!$C$3:$C$260,'Reservation data'!$H$3:$H$260,,0)</f>
        <v>4519</v>
      </c>
      <c r="G144" s="61"/>
      <c r="H144" s="57">
        <f>_xlfn.XLOOKUP($A144,'Reservation data'!$C$3:$C$260,'Reservation data'!$D$3:$D$260,,0,)</f>
        <v>6951</v>
      </c>
    </row>
    <row r="145" spans="1:9">
      <c r="A145" s="60" t="s">
        <v>455</v>
      </c>
      <c r="B145" s="57">
        <f>_xlfn.XLOOKUP($A145,'Reservation data'!$C$3:$C$260,'Reservation data'!$J$3:$J$260,,0,)</f>
        <v>4</v>
      </c>
      <c r="C145" s="61">
        <f t="shared" ref="C145" si="276">TRUNC(B145/B146,6)</f>
        <v>6.0899999999999995E-4</v>
      </c>
      <c r="D145" s="57">
        <f>_xlfn.XLOOKUP($A145,'Reservation data'!$C$3:$C$260,'Reservation data'!$L$3:$L$260,,0)</f>
        <v>2</v>
      </c>
      <c r="E145" s="61">
        <f t="shared" ref="E145" si="277">TRUNC(D145/D146,6)</f>
        <v>1.5809999999999999E-3</v>
      </c>
      <c r="F145" s="57">
        <f>_xlfn.XLOOKUP($A145,'Reservation data'!$C$3:$C$260,'Reservation data'!$H$3:$H$260,,0)</f>
        <v>6</v>
      </c>
      <c r="G145" s="61">
        <f t="shared" ref="G145" si="278">TRUNC(F145/F146,6)</f>
        <v>7.6599999999999997E-4</v>
      </c>
      <c r="H145" s="57">
        <f>_xlfn.XLOOKUP($A145,'Reservation data'!$C$3:$C$260,'Reservation data'!$D$3:$D$260,,0,)</f>
        <v>6</v>
      </c>
      <c r="I145" s="61">
        <f t="shared" ref="I145" si="279">TRUNC(H145/H146,6)</f>
        <v>4.73E-4</v>
      </c>
    </row>
    <row r="146" spans="1:9">
      <c r="A146" s="58" t="str">
        <f>CONCATENATE(LEFT(A145,FIND("(",A145)-2), ", Alaska")</f>
        <v>Bethel Census Area, Alaska</v>
      </c>
      <c r="B146" s="57">
        <f>_xlfn.XLOOKUP($A146,'Reservation data'!$C$3:$C$260,'Reservation data'!$J$3:$J$260,,0,)</f>
        <v>6562</v>
      </c>
      <c r="C146" s="61"/>
      <c r="D146" s="57">
        <f>_xlfn.XLOOKUP($A146,'Reservation data'!$C$3:$C$260,'Reservation data'!$L$3:$L$260,,0)</f>
        <v>1265</v>
      </c>
      <c r="E146" s="61"/>
      <c r="F146" s="57">
        <f>_xlfn.XLOOKUP($A146,'Reservation data'!$C$3:$C$260,'Reservation data'!$H$3:$H$260,,0)</f>
        <v>7827</v>
      </c>
      <c r="G146" s="61"/>
      <c r="H146" s="57">
        <f>_xlfn.XLOOKUP($A146,'Reservation data'!$C$3:$C$260,'Reservation data'!$D$3:$D$260,,0,)</f>
        <v>12669</v>
      </c>
    </row>
    <row r="147" spans="1:9">
      <c r="A147" s="60" t="s">
        <v>458</v>
      </c>
      <c r="B147" s="57">
        <f>_xlfn.XLOOKUP($A147,'Reservation data'!$C$3:$C$260,'Reservation data'!$J$3:$J$260,,0,)</f>
        <v>81</v>
      </c>
      <c r="C147" s="61">
        <f t="shared" ref="C147" si="280">TRUNC(B147/B148,6)</f>
        <v>2.1468000000000001E-2</v>
      </c>
      <c r="D147" s="57">
        <f>_xlfn.XLOOKUP($A147,'Reservation data'!$C$3:$C$260,'Reservation data'!$L$3:$L$260,,0)</f>
        <v>16</v>
      </c>
      <c r="E147" s="61">
        <f t="shared" ref="E147" si="281">TRUNC(D147/D148,6)</f>
        <v>2.1447000000000001E-2</v>
      </c>
      <c r="F147" s="57">
        <f>_xlfn.XLOOKUP($A147,'Reservation data'!$C$3:$C$260,'Reservation data'!$H$3:$H$260,,0)</f>
        <v>97</v>
      </c>
      <c r="G147" s="61">
        <f t="shared" ref="G147" si="282">TRUNC(F147/F148,6)</f>
        <v>2.1464E-2</v>
      </c>
      <c r="H147" s="57">
        <f>_xlfn.XLOOKUP($A147,'Reservation data'!$C$3:$C$260,'Reservation data'!$D$3:$D$260,,0,)</f>
        <v>136</v>
      </c>
      <c r="I147" s="61">
        <f t="shared" ref="I147" si="283">TRUNC(H147/H148,6)</f>
        <v>1.9564999999999999E-2</v>
      </c>
    </row>
    <row r="148" spans="1:9">
      <c r="A148" s="58" t="str">
        <f>CONCATENATE(LEFT(A147,FIND("(",A147)-2), ", Alaska")</f>
        <v>Nome Census Area, Alaska</v>
      </c>
      <c r="B148" s="57">
        <f>_xlfn.XLOOKUP($A148,'Reservation data'!$C$3:$C$260,'Reservation data'!$J$3:$J$260,,0,)</f>
        <v>3773</v>
      </c>
      <c r="C148" s="61"/>
      <c r="D148" s="57">
        <f>_xlfn.XLOOKUP($A148,'Reservation data'!$C$3:$C$260,'Reservation data'!$L$3:$L$260,,0)</f>
        <v>746</v>
      </c>
      <c r="E148" s="61"/>
      <c r="F148" s="57">
        <f>_xlfn.XLOOKUP($A148,'Reservation data'!$C$3:$C$260,'Reservation data'!$H$3:$H$260,,0)</f>
        <v>4519</v>
      </c>
      <c r="G148" s="61"/>
      <c r="H148" s="57">
        <f>_xlfn.XLOOKUP($A148,'Reservation data'!$C$3:$C$260,'Reservation data'!$D$3:$D$260,,0,)</f>
        <v>6951</v>
      </c>
    </row>
    <row r="149" spans="1:9">
      <c r="A149" s="60" t="s">
        <v>461</v>
      </c>
      <c r="B149" s="57">
        <f>_xlfn.XLOOKUP($A149,'Reservation data'!$C$3:$C$260,'Reservation data'!$J$3:$J$260,,0,)</f>
        <v>46</v>
      </c>
      <c r="C149" s="61">
        <f t="shared" ref="C149" si="284">TRUNC(B149/B150,6)</f>
        <v>7.0099999999999997E-3</v>
      </c>
      <c r="D149" s="57">
        <f>_xlfn.XLOOKUP($A149,'Reservation data'!$C$3:$C$260,'Reservation data'!$L$3:$L$260,,0)</f>
        <v>3</v>
      </c>
      <c r="E149" s="61">
        <f t="shared" ref="E149" si="285">TRUNC(D149/D150,6)</f>
        <v>2.3709999999999998E-3</v>
      </c>
      <c r="F149" s="57">
        <f>_xlfn.XLOOKUP($A149,'Reservation data'!$C$3:$C$260,'Reservation data'!$H$3:$H$260,,0)</f>
        <v>49</v>
      </c>
      <c r="G149" s="61">
        <f t="shared" ref="G149" si="286">TRUNC(F149/F150,6)</f>
        <v>6.2599999999999999E-3</v>
      </c>
      <c r="H149" s="57">
        <f>_xlfn.XLOOKUP($A149,'Reservation data'!$C$3:$C$260,'Reservation data'!$D$3:$D$260,,0,)</f>
        <v>80</v>
      </c>
      <c r="I149" s="61">
        <f t="shared" ref="I149" si="287">TRUNC(H149/H150,6)</f>
        <v>6.3140000000000002E-3</v>
      </c>
    </row>
    <row r="150" spans="1:9">
      <c r="A150" s="58" t="str">
        <f>CONCATENATE(LEFT(A149,FIND("(",A149)-2), ", Alaska")</f>
        <v>Bethel Census Area, Alaska</v>
      </c>
      <c r="B150" s="57">
        <f>_xlfn.XLOOKUP($A150,'Reservation data'!$C$3:$C$260,'Reservation data'!$J$3:$J$260,,0,)</f>
        <v>6562</v>
      </c>
      <c r="C150" s="61"/>
      <c r="D150" s="57">
        <f>_xlfn.XLOOKUP($A150,'Reservation data'!$C$3:$C$260,'Reservation data'!$L$3:$L$260,,0)</f>
        <v>1265</v>
      </c>
      <c r="E150" s="61"/>
      <c r="F150" s="57">
        <f>_xlfn.XLOOKUP($A150,'Reservation data'!$C$3:$C$260,'Reservation data'!$H$3:$H$260,,0)</f>
        <v>7827</v>
      </c>
      <c r="G150" s="61"/>
      <c r="H150" s="57">
        <f>_xlfn.XLOOKUP($A150,'Reservation data'!$C$3:$C$260,'Reservation data'!$D$3:$D$260,,0,)</f>
        <v>12669</v>
      </c>
    </row>
    <row r="151" spans="1:9">
      <c r="A151" s="60" t="s">
        <v>464</v>
      </c>
      <c r="B151" s="57">
        <f>_xlfn.XLOOKUP($A151,'Reservation data'!$C$3:$C$260,'Reservation data'!$J$3:$J$260,,0,)</f>
        <v>63</v>
      </c>
      <c r="C151" s="61">
        <f t="shared" ref="C151" si="288">TRUNC(B151/B152,6)</f>
        <v>2.6717000000000001E-2</v>
      </c>
      <c r="D151" s="57">
        <f>_xlfn.XLOOKUP($A151,'Reservation data'!$C$3:$C$260,'Reservation data'!$L$3:$L$260,,0)</f>
        <v>29</v>
      </c>
      <c r="E151" s="61">
        <f t="shared" ref="E151" si="289">TRUNC(D151/D152,6)</f>
        <v>9.8639000000000004E-2</v>
      </c>
      <c r="F151" s="57">
        <f>_xlfn.XLOOKUP($A151,'Reservation data'!$C$3:$C$260,'Reservation data'!$H$3:$H$260,,0)</f>
        <v>92</v>
      </c>
      <c r="G151" s="61">
        <f t="shared" ref="G151" si="290">TRUNC(F151/F152,6)</f>
        <v>3.4689999999999999E-2</v>
      </c>
      <c r="H151" s="57">
        <f>_xlfn.XLOOKUP($A151,'Reservation data'!$C$3:$C$260,'Reservation data'!$D$3:$D$260,,0,)</f>
        <v>150</v>
      </c>
      <c r="I151" s="61">
        <f t="shared" ref="I151" si="291">TRUNC(H151/H152,6)</f>
        <v>3.7026999999999997E-2</v>
      </c>
    </row>
    <row r="152" spans="1:9">
      <c r="A152" s="58" t="str">
        <f>CONCATENATE(LEFT(A151,FIND("(",A151)-2), ", Alaska")</f>
        <v>Yukon-Koyukuk Census Area, Alaska</v>
      </c>
      <c r="B152" s="57">
        <f>_xlfn.XLOOKUP($A152,'Reservation data'!$C$3:$C$260,'Reservation data'!$J$3:$J$260,,0,)</f>
        <v>2358</v>
      </c>
      <c r="C152" s="61"/>
      <c r="D152" s="57">
        <f>_xlfn.XLOOKUP($A152,'Reservation data'!$C$3:$C$260,'Reservation data'!$L$3:$L$260,,0)</f>
        <v>294</v>
      </c>
      <c r="E152" s="61"/>
      <c r="F152" s="57">
        <f>_xlfn.XLOOKUP($A152,'Reservation data'!$C$3:$C$260,'Reservation data'!$H$3:$H$260,,0)</f>
        <v>2652</v>
      </c>
      <c r="G152" s="61"/>
      <c r="H152" s="57">
        <f>_xlfn.XLOOKUP($A152,'Reservation data'!$C$3:$C$260,'Reservation data'!$D$3:$D$260,,0,)</f>
        <v>4051</v>
      </c>
    </row>
    <row r="153" spans="1:9">
      <c r="A153" s="60" t="s">
        <v>467</v>
      </c>
      <c r="B153" s="57">
        <f>_xlfn.XLOOKUP($A153,'Reservation data'!$C$3:$C$260,'Reservation data'!$J$3:$J$260,,0,)</f>
        <v>40</v>
      </c>
      <c r="C153" s="61">
        <f t="shared" ref="C153" si="292">TRUNC(B153/B154,6)</f>
        <v>3.5587000000000001E-2</v>
      </c>
      <c r="D153" s="57">
        <f>_xlfn.XLOOKUP($A153,'Reservation data'!$C$3:$C$260,'Reservation data'!$L$3:$L$260,,0)</f>
        <v>9</v>
      </c>
      <c r="E153" s="61">
        <f t="shared" ref="E153" si="293">TRUNC(D153/D154,6)</f>
        <v>0.115384</v>
      </c>
      <c r="F153" s="57">
        <f>_xlfn.XLOOKUP($A153,'Reservation data'!$C$3:$C$260,'Reservation data'!$H$3:$H$260,,0)</f>
        <v>49</v>
      </c>
      <c r="G153" s="61">
        <f t="shared" ref="G153" si="294">TRUNC(F153/F154,6)</f>
        <v>4.0765000000000003E-2</v>
      </c>
      <c r="H153" s="57">
        <f>_xlfn.XLOOKUP($A153,'Reservation data'!$C$3:$C$260,'Reservation data'!$D$3:$D$260,,0,)</f>
        <v>67</v>
      </c>
      <c r="I153" s="61">
        <f t="shared" ref="I153" si="295">TRUNC(H153/H154,6)</f>
        <v>3.3804000000000001E-2</v>
      </c>
    </row>
    <row r="154" spans="1:9">
      <c r="A154" s="58" t="str">
        <f>CONCATENATE(LEFT(A153,FIND("(",A153)-2), ", Alaska")</f>
        <v>Copper River Census Area, Alaska</v>
      </c>
      <c r="B154" s="57">
        <f>_xlfn.XLOOKUP($A154,'Reservation data'!$C$3:$C$260,'Reservation data'!$J$3:$J$260,,0,)</f>
        <v>1124</v>
      </c>
      <c r="C154" s="61"/>
      <c r="D154" s="57">
        <f>_xlfn.XLOOKUP($A154,'Reservation data'!$C$3:$C$260,'Reservation data'!$L$3:$L$260,,0)</f>
        <v>78</v>
      </c>
      <c r="E154" s="61"/>
      <c r="F154" s="57">
        <f>_xlfn.XLOOKUP($A154,'Reservation data'!$C$3:$C$260,'Reservation data'!$H$3:$H$260,,0)</f>
        <v>1202</v>
      </c>
      <c r="G154" s="61"/>
      <c r="H154" s="57">
        <f>_xlfn.XLOOKUP($A154,'Reservation data'!$C$3:$C$260,'Reservation data'!$D$3:$D$260,,0,)</f>
        <v>1982</v>
      </c>
    </row>
    <row r="155" spans="1:9">
      <c r="A155" s="60" t="s">
        <v>470</v>
      </c>
      <c r="B155" s="57">
        <f>_xlfn.XLOOKUP($A155,'Reservation data'!$C$3:$C$260,'Reservation data'!$J$3:$J$260,,0,)</f>
        <v>0</v>
      </c>
      <c r="C155" s="61">
        <f t="shared" ref="C155" si="296">TRUNC(B155/B156,6)</f>
        <v>0</v>
      </c>
      <c r="D155" s="57">
        <f>_xlfn.XLOOKUP($A155,'Reservation data'!$C$3:$C$260,'Reservation data'!$L$3:$L$260,,0)</f>
        <v>0</v>
      </c>
      <c r="E155" s="61">
        <f t="shared" ref="E155" si="297">TRUNC(D155/D156,6)</f>
        <v>0</v>
      </c>
      <c r="F155" s="57">
        <f>_xlfn.XLOOKUP($A155,'Reservation data'!$C$3:$C$260,'Reservation data'!$H$3:$H$260,,0)</f>
        <v>0</v>
      </c>
      <c r="G155" s="61">
        <f t="shared" ref="G155" si="298">TRUNC(F155/F156,6)</f>
        <v>0</v>
      </c>
      <c r="H155" s="57">
        <f>_xlfn.XLOOKUP($A155,'Reservation data'!$C$3:$C$260,'Reservation data'!$D$3:$D$260,,0,)</f>
        <v>0</v>
      </c>
      <c r="I155" s="61">
        <f t="shared" ref="I155" si="299">TRUNC(H155/H156,6)</f>
        <v>0</v>
      </c>
    </row>
    <row r="156" spans="1:9">
      <c r="A156" s="58" t="str">
        <f>CONCATENATE(LEFT(A155,FIND("(",A155)-2), ", Alaska")</f>
        <v>Kusilvak Census Area, Alaska</v>
      </c>
      <c r="B156" s="57">
        <f>_xlfn.XLOOKUP($A156,'Reservation data'!$C$3:$C$260,'Reservation data'!$J$3:$J$260,,0,)</f>
        <v>2448</v>
      </c>
      <c r="C156" s="61"/>
      <c r="D156" s="57">
        <f>_xlfn.XLOOKUP($A156,'Reservation data'!$C$3:$C$260,'Reservation data'!$L$3:$L$260,,0)</f>
        <v>647</v>
      </c>
      <c r="E156" s="61"/>
      <c r="F156" s="57">
        <f>_xlfn.XLOOKUP($A156,'Reservation data'!$C$3:$C$260,'Reservation data'!$H$3:$H$260,,0)</f>
        <v>3095</v>
      </c>
      <c r="G156" s="61"/>
      <c r="H156" s="57">
        <f>_xlfn.XLOOKUP($A156,'Reservation data'!$C$3:$C$260,'Reservation data'!$D$3:$D$260,,0,)</f>
        <v>5204</v>
      </c>
    </row>
    <row r="157" spans="1:9">
      <c r="A157" s="60" t="s">
        <v>473</v>
      </c>
      <c r="B157" s="57">
        <f>_xlfn.XLOOKUP($A157,'Reservation data'!$C$3:$C$260,'Reservation data'!$J$3:$J$260,,0,)</f>
        <v>9</v>
      </c>
      <c r="C157" s="61">
        <f t="shared" ref="C157" si="300">TRUNC(B157/B158,6)</f>
        <v>3.2650000000000001E-3</v>
      </c>
      <c r="D157" s="57">
        <f>_xlfn.XLOOKUP($A157,'Reservation data'!$C$3:$C$260,'Reservation data'!$L$3:$L$260,,0)</f>
        <v>0</v>
      </c>
      <c r="E157" s="61">
        <f t="shared" ref="E157" si="301">TRUNC(D157/D158,6)</f>
        <v>0</v>
      </c>
      <c r="F157" s="57">
        <f>_xlfn.XLOOKUP($A157,'Reservation data'!$C$3:$C$260,'Reservation data'!$H$3:$H$260,,0)</f>
        <v>9</v>
      </c>
      <c r="G157" s="61">
        <f t="shared" ref="G157" si="302">TRUNC(F157/F158,6)</f>
        <v>3.0490000000000001E-3</v>
      </c>
      <c r="H157" s="57">
        <f>_xlfn.XLOOKUP($A157,'Reservation data'!$C$3:$C$260,'Reservation data'!$D$3:$D$260,,0,)</f>
        <v>17</v>
      </c>
      <c r="I157" s="61">
        <f t="shared" ref="I157" si="303">TRUNC(H157/H158,6)</f>
        <v>3.235E-3</v>
      </c>
    </row>
    <row r="158" spans="1:9">
      <c r="A158" s="58" t="str">
        <f>CONCATENATE(LEFT(A157,FIND("(",A157)-2), ", Alaska")</f>
        <v>Southeast Fairbanks Census Area, Alaska</v>
      </c>
      <c r="B158" s="57">
        <f>_xlfn.XLOOKUP($A158,'Reservation data'!$C$3:$C$260,'Reservation data'!$J$3:$J$260,,0,)</f>
        <v>2756</v>
      </c>
      <c r="C158" s="61"/>
      <c r="D158" s="57">
        <f>_xlfn.XLOOKUP($A158,'Reservation data'!$C$3:$C$260,'Reservation data'!$L$3:$L$260,,0)</f>
        <v>195</v>
      </c>
      <c r="E158" s="61"/>
      <c r="F158" s="57">
        <f>_xlfn.XLOOKUP($A158,'Reservation data'!$C$3:$C$260,'Reservation data'!$H$3:$H$260,,0)</f>
        <v>2951</v>
      </c>
      <c r="G158" s="61"/>
      <c r="H158" s="57">
        <f>_xlfn.XLOOKUP($A158,'Reservation data'!$C$3:$C$260,'Reservation data'!$D$3:$D$260,,0,)</f>
        <v>5254</v>
      </c>
    </row>
    <row r="159" spans="1:9">
      <c r="A159" s="60" t="s">
        <v>476</v>
      </c>
      <c r="B159" s="57">
        <f>_xlfn.XLOOKUP($A159,'Reservation data'!$C$3:$C$260,'Reservation data'!$J$3:$J$260,,0,)</f>
        <v>108</v>
      </c>
      <c r="C159" s="61">
        <f t="shared" ref="C159" si="304">TRUNC(B159/B160,6)</f>
        <v>4.5801000000000001E-2</v>
      </c>
      <c r="D159" s="57">
        <f>_xlfn.XLOOKUP($A159,'Reservation data'!$C$3:$C$260,'Reservation data'!$L$3:$L$260,,0)</f>
        <v>15</v>
      </c>
      <c r="E159" s="61">
        <f t="shared" ref="E159" si="305">TRUNC(D159/D160,6)</f>
        <v>5.1020000000000003E-2</v>
      </c>
      <c r="F159" s="57">
        <f>_xlfn.XLOOKUP($A159,'Reservation data'!$C$3:$C$260,'Reservation data'!$H$3:$H$260,,0)</f>
        <v>123</v>
      </c>
      <c r="G159" s="61">
        <f t="shared" ref="G159" si="306">TRUNC(F159/F160,6)</f>
        <v>4.6379999999999998E-2</v>
      </c>
      <c r="H159" s="57">
        <f>_xlfn.XLOOKUP($A159,'Reservation data'!$C$3:$C$260,'Reservation data'!$D$3:$D$260,,0,)</f>
        <v>207</v>
      </c>
      <c r="I159" s="61">
        <f t="shared" ref="I159" si="307">TRUNC(H159/H160,6)</f>
        <v>5.1097999999999998E-2</v>
      </c>
    </row>
    <row r="160" spans="1:9">
      <c r="A160" s="58" t="str">
        <f>CONCATENATE(LEFT(A159,FIND("(",A159)-2), ", Alaska")</f>
        <v>Yukon-Koyukuk Census Area, Alaska</v>
      </c>
      <c r="B160" s="57">
        <f>_xlfn.XLOOKUP($A160,'Reservation data'!$C$3:$C$260,'Reservation data'!$J$3:$J$260,,0,)</f>
        <v>2358</v>
      </c>
      <c r="C160" s="61"/>
      <c r="D160" s="57">
        <f>_xlfn.XLOOKUP($A160,'Reservation data'!$C$3:$C$260,'Reservation data'!$L$3:$L$260,,0)</f>
        <v>294</v>
      </c>
      <c r="E160" s="61"/>
      <c r="F160" s="57">
        <f>_xlfn.XLOOKUP($A160,'Reservation data'!$C$3:$C$260,'Reservation data'!$H$3:$H$260,,0)</f>
        <v>2652</v>
      </c>
      <c r="G160" s="61"/>
      <c r="H160" s="57">
        <f>_xlfn.XLOOKUP($A160,'Reservation data'!$C$3:$C$260,'Reservation data'!$D$3:$D$260,,0,)</f>
        <v>4051</v>
      </c>
    </row>
    <row r="161" spans="1:9">
      <c r="A161" s="60" t="s">
        <v>479</v>
      </c>
      <c r="B161" s="57">
        <f>_xlfn.XLOOKUP($A161,'Reservation data'!$C$3:$C$260,'Reservation data'!$J$3:$J$260,,0,)</f>
        <v>434</v>
      </c>
      <c r="C161" s="61">
        <f t="shared" ref="C161" si="308">TRUNC(B161/B162,6)</f>
        <v>0.36936099999999999</v>
      </c>
      <c r="D161" s="57">
        <f>_xlfn.XLOOKUP($A161,'Reservation data'!$C$3:$C$260,'Reservation data'!$L$3:$L$260,,0)</f>
        <v>99</v>
      </c>
      <c r="E161" s="61">
        <f t="shared" ref="E161" si="309">TRUNC(D161/D162,6)</f>
        <v>0.51832400000000001</v>
      </c>
      <c r="F161" s="57">
        <f>_xlfn.XLOOKUP($A161,'Reservation data'!$C$3:$C$260,'Reservation data'!$H$3:$H$260,,0)</f>
        <v>533</v>
      </c>
      <c r="G161" s="61">
        <f t="shared" ref="G161" si="310">TRUNC(F161/F162,6)</f>
        <v>0.39018999999999998</v>
      </c>
      <c r="H161" s="57">
        <f>_xlfn.XLOOKUP($A161,'Reservation data'!$C$3:$C$260,'Reservation data'!$D$3:$D$260,,0,)</f>
        <v>774</v>
      </c>
      <c r="I161" s="61">
        <f t="shared" ref="I161" si="311">TRUNC(H161/H162,6)</f>
        <v>0.37866899999999998</v>
      </c>
    </row>
    <row r="162" spans="1:9">
      <c r="A162" s="58" t="str">
        <f>CONCATENATE(LEFT(A161,FIND("(",A161)-2), ", Alaska")</f>
        <v>Hoonah-Angoon Census Area, Alaska</v>
      </c>
      <c r="B162" s="57">
        <f>_xlfn.XLOOKUP($A162,'Reservation data'!$C$3:$C$260,'Reservation data'!$J$3:$J$260,,0,)</f>
        <v>1175</v>
      </c>
      <c r="C162" s="61"/>
      <c r="D162" s="57">
        <f>_xlfn.XLOOKUP($A162,'Reservation data'!$C$3:$C$260,'Reservation data'!$L$3:$L$260,,0)</f>
        <v>191</v>
      </c>
      <c r="E162" s="61"/>
      <c r="F162" s="57">
        <f>_xlfn.XLOOKUP($A162,'Reservation data'!$C$3:$C$260,'Reservation data'!$H$3:$H$260,,0)</f>
        <v>1366</v>
      </c>
      <c r="G162" s="61"/>
      <c r="H162" s="57">
        <f>_xlfn.XLOOKUP($A162,'Reservation data'!$C$3:$C$260,'Reservation data'!$D$3:$D$260,,0,)</f>
        <v>2044</v>
      </c>
    </row>
    <row r="163" spans="1:9">
      <c r="A163" s="60" t="s">
        <v>482</v>
      </c>
      <c r="B163" s="57">
        <f>_xlfn.XLOOKUP($A163,'Reservation data'!$C$3:$C$260,'Reservation data'!$J$3:$J$260,,0,)</f>
        <v>250</v>
      </c>
      <c r="C163" s="61">
        <f t="shared" ref="C163" si="312">TRUNC(B163/B164,6)</f>
        <v>0.10212400000000001</v>
      </c>
      <c r="D163" s="57">
        <f>_xlfn.XLOOKUP($A163,'Reservation data'!$C$3:$C$260,'Reservation data'!$L$3:$L$260,,0)</f>
        <v>87</v>
      </c>
      <c r="E163" s="61">
        <f t="shared" ref="E163" si="313">TRUNC(D163/D164,6)</f>
        <v>0.134466</v>
      </c>
      <c r="F163" s="57">
        <f>_xlfn.XLOOKUP($A163,'Reservation data'!$C$3:$C$260,'Reservation data'!$H$3:$H$260,,0)</f>
        <v>337</v>
      </c>
      <c r="G163" s="61">
        <f t="shared" ref="G163" si="314">TRUNC(F163/F164,6)</f>
        <v>0.108885</v>
      </c>
      <c r="H163" s="57">
        <f>_xlfn.XLOOKUP($A163,'Reservation data'!$C$3:$C$260,'Reservation data'!$D$3:$D$260,,0,)</f>
        <v>512</v>
      </c>
      <c r="I163" s="61">
        <f t="shared" ref="I163" si="315">TRUNC(H163/H164,6)</f>
        <v>9.8385E-2</v>
      </c>
    </row>
    <row r="164" spans="1:9">
      <c r="A164" s="58" t="str">
        <f>CONCATENATE(LEFT(A163,FIND("(",A163)-2), ", Alaska")</f>
        <v>Kusilvak Census Area, Alaska</v>
      </c>
      <c r="B164" s="57">
        <f>_xlfn.XLOOKUP($A164,'Reservation data'!$C$3:$C$260,'Reservation data'!$J$3:$J$260,,0,)</f>
        <v>2448</v>
      </c>
      <c r="C164" s="61"/>
      <c r="D164" s="57">
        <f>_xlfn.XLOOKUP($A164,'Reservation data'!$C$3:$C$260,'Reservation data'!$L$3:$L$260,,0)</f>
        <v>647</v>
      </c>
      <c r="E164" s="61"/>
      <c r="F164" s="57">
        <f>_xlfn.XLOOKUP($A164,'Reservation data'!$C$3:$C$260,'Reservation data'!$H$3:$H$260,,0)</f>
        <v>3095</v>
      </c>
      <c r="G164" s="61"/>
      <c r="H164" s="57">
        <f>_xlfn.XLOOKUP($A164,'Reservation data'!$C$3:$C$260,'Reservation data'!$D$3:$D$260,,0,)</f>
        <v>5204</v>
      </c>
    </row>
    <row r="165" spans="1:9">
      <c r="A165" s="60" t="s">
        <v>485</v>
      </c>
      <c r="B165" s="57">
        <f>_xlfn.XLOOKUP($A165,'Reservation data'!$C$3:$C$260,'Reservation data'!$J$3:$J$260,,0,)</f>
        <v>12</v>
      </c>
      <c r="C165" s="61">
        <f t="shared" ref="C165" si="316">TRUNC(B165/B166,6)</f>
        <v>5.0889999999999998E-3</v>
      </c>
      <c r="D165" s="57">
        <f>_xlfn.XLOOKUP($A165,'Reservation data'!$C$3:$C$260,'Reservation data'!$L$3:$L$260,,0)</f>
        <v>2</v>
      </c>
      <c r="E165" s="61">
        <f t="shared" ref="E165" si="317">TRUNC(D165/D166,6)</f>
        <v>6.8019999999999999E-3</v>
      </c>
      <c r="F165" s="57">
        <f>_xlfn.XLOOKUP($A165,'Reservation data'!$C$3:$C$260,'Reservation data'!$H$3:$H$260,,0)</f>
        <v>14</v>
      </c>
      <c r="G165" s="61">
        <f t="shared" ref="G165" si="318">TRUNC(F165/F166,6)</f>
        <v>5.2789999999999998E-3</v>
      </c>
      <c r="H165" s="57">
        <f>_xlfn.XLOOKUP($A165,'Reservation data'!$C$3:$C$260,'Reservation data'!$D$3:$D$260,,0,)</f>
        <v>30</v>
      </c>
      <c r="I165" s="61">
        <f t="shared" ref="I165" si="319">TRUNC(H165/H166,6)</f>
        <v>7.4050000000000001E-3</v>
      </c>
    </row>
    <row r="166" spans="1:9">
      <c r="A166" s="58" t="str">
        <f>CONCATENATE(LEFT(A165,FIND("(",A165)-2), ", Alaska")</f>
        <v>Yukon-Koyukuk Census Area, Alaska</v>
      </c>
      <c r="B166" s="57">
        <f>_xlfn.XLOOKUP($A166,'Reservation data'!$C$3:$C$260,'Reservation data'!$J$3:$J$260,,0,)</f>
        <v>2358</v>
      </c>
      <c r="C166" s="61"/>
      <c r="D166" s="57">
        <f>_xlfn.XLOOKUP($A166,'Reservation data'!$C$3:$C$260,'Reservation data'!$L$3:$L$260,,0)</f>
        <v>294</v>
      </c>
      <c r="E166" s="61"/>
      <c r="F166" s="57">
        <f>_xlfn.XLOOKUP($A166,'Reservation data'!$C$3:$C$260,'Reservation data'!$H$3:$H$260,,0)</f>
        <v>2652</v>
      </c>
      <c r="G166" s="61"/>
      <c r="H166" s="57">
        <f>_xlfn.XLOOKUP($A166,'Reservation data'!$C$3:$C$260,'Reservation data'!$D$3:$D$260,,0,)</f>
        <v>4051</v>
      </c>
    </row>
    <row r="167" spans="1:9">
      <c r="A167" s="60" t="s">
        <v>488</v>
      </c>
      <c r="B167" s="57">
        <f>_xlfn.XLOOKUP($A167,'Reservation data'!$C$3:$C$260,'Reservation data'!$J$3:$J$260,,0,)</f>
        <v>58</v>
      </c>
      <c r="C167" s="61">
        <f t="shared" ref="C167" si="320">TRUNC(B167/B168,6)</f>
        <v>2.4597000000000001E-2</v>
      </c>
      <c r="D167" s="57">
        <f>_xlfn.XLOOKUP($A167,'Reservation data'!$C$3:$C$260,'Reservation data'!$L$3:$L$260,,0)</f>
        <v>14</v>
      </c>
      <c r="E167" s="61">
        <f t="shared" ref="E167" si="321">TRUNC(D167/D168,6)</f>
        <v>4.7619000000000002E-2</v>
      </c>
      <c r="F167" s="57">
        <f>_xlfn.XLOOKUP($A167,'Reservation data'!$C$3:$C$260,'Reservation data'!$H$3:$H$260,,0)</f>
        <v>72</v>
      </c>
      <c r="G167" s="61">
        <f t="shared" ref="G167" si="322">TRUNC(F167/F168,6)</f>
        <v>2.7149E-2</v>
      </c>
      <c r="H167" s="57">
        <f>_xlfn.XLOOKUP($A167,'Reservation data'!$C$3:$C$260,'Reservation data'!$D$3:$D$260,,0,)</f>
        <v>118</v>
      </c>
      <c r="I167" s="61">
        <f t="shared" ref="I167" si="323">TRUNC(H167/H168,6)</f>
        <v>2.9128000000000001E-2</v>
      </c>
    </row>
    <row r="168" spans="1:9">
      <c r="A168" s="58" t="str">
        <f>CONCATENATE(LEFT(A167,FIND("(",A167)-2), ", Alaska")</f>
        <v>Yukon-Koyukuk Census Area, Alaska</v>
      </c>
      <c r="B168" s="57">
        <f>_xlfn.XLOOKUP($A168,'Reservation data'!$C$3:$C$260,'Reservation data'!$J$3:$J$260,,0,)</f>
        <v>2358</v>
      </c>
      <c r="C168" s="61"/>
      <c r="D168" s="57">
        <f>_xlfn.XLOOKUP($A168,'Reservation data'!$C$3:$C$260,'Reservation data'!$L$3:$L$260,,0)</f>
        <v>294</v>
      </c>
      <c r="E168" s="61"/>
      <c r="F168" s="57">
        <f>_xlfn.XLOOKUP($A168,'Reservation data'!$C$3:$C$260,'Reservation data'!$H$3:$H$260,,0)</f>
        <v>2652</v>
      </c>
      <c r="G168" s="61"/>
      <c r="H168" s="57">
        <f>_xlfn.XLOOKUP($A168,'Reservation data'!$C$3:$C$260,'Reservation data'!$D$3:$D$260,,0,)</f>
        <v>4051</v>
      </c>
    </row>
    <row r="169" spans="1:9">
      <c r="A169" s="60" t="s">
        <v>491</v>
      </c>
      <c r="B169" s="57">
        <f>_xlfn.XLOOKUP($A169,'Reservation data'!$C$3:$C$260,'Reservation data'!$J$3:$J$260,,0,)</f>
        <v>135</v>
      </c>
      <c r="C169" s="61">
        <f t="shared" ref="C169" si="324">TRUNC(B169/B170,6)</f>
        <v>4.9180000000000001E-2</v>
      </c>
      <c r="D169" s="57">
        <f>_xlfn.XLOOKUP($A169,'Reservation data'!$C$3:$C$260,'Reservation data'!$L$3:$L$260,,0)</f>
        <v>15</v>
      </c>
      <c r="E169" s="61">
        <f t="shared" ref="E169" si="325">TRUNC(D169/D170,6)</f>
        <v>6.6963999999999996E-2</v>
      </c>
      <c r="F169" s="57">
        <f>_xlfn.XLOOKUP($A169,'Reservation data'!$C$3:$C$260,'Reservation data'!$H$3:$H$260,,0)</f>
        <v>150</v>
      </c>
      <c r="G169" s="61">
        <f t="shared" ref="G169" si="326">TRUNC(F169/F170,6)</f>
        <v>5.0521999999999997E-2</v>
      </c>
      <c r="H169" s="57">
        <f>_xlfn.XLOOKUP($A169,'Reservation data'!$C$3:$C$260,'Reservation data'!$D$3:$D$260,,0,)</f>
        <v>268</v>
      </c>
      <c r="I169" s="61">
        <f t="shared" ref="I169" si="327">TRUNC(H169/H170,6)</f>
        <v>5.6862999999999997E-2</v>
      </c>
    </row>
    <row r="170" spans="1:9">
      <c r="A170" s="58" t="str">
        <f>CONCATENATE(LEFT(A169,FIND("(",A169)-2), ", Alaska")</f>
        <v>Prince of Wales-Hyder Census Area, Alaska</v>
      </c>
      <c r="B170" s="57">
        <f>_xlfn.XLOOKUP($A170,'Reservation data'!$C$3:$C$260,'Reservation data'!$J$3:$J$260,,0,)</f>
        <v>2745</v>
      </c>
      <c r="C170" s="61"/>
      <c r="D170" s="57">
        <f>_xlfn.XLOOKUP($A170,'Reservation data'!$C$3:$C$260,'Reservation data'!$L$3:$L$260,,0)</f>
        <v>224</v>
      </c>
      <c r="E170" s="61"/>
      <c r="F170" s="57">
        <f>_xlfn.XLOOKUP($A170,'Reservation data'!$C$3:$C$260,'Reservation data'!$H$3:$H$260,,0)</f>
        <v>2969</v>
      </c>
      <c r="G170" s="61"/>
      <c r="H170" s="57">
        <f>_xlfn.XLOOKUP($A170,'Reservation data'!$C$3:$C$260,'Reservation data'!$D$3:$D$260,,0,)</f>
        <v>4713</v>
      </c>
    </row>
    <row r="171" spans="1:9">
      <c r="A171" s="60" t="s">
        <v>494</v>
      </c>
      <c r="B171" s="57">
        <f>_xlfn.XLOOKUP($A171,'Reservation data'!$C$3:$C$260,'Reservation data'!$J$3:$J$260,,0,)</f>
        <v>30</v>
      </c>
      <c r="C171" s="61">
        <f t="shared" ref="C171" si="328">TRUNC(B171/B172,6)</f>
        <v>6.1601000000000003E-2</v>
      </c>
      <c r="D171" s="57">
        <f>_xlfn.XLOOKUP($A171,'Reservation data'!$C$3:$C$260,'Reservation data'!$L$3:$L$260,,0)</f>
        <v>2</v>
      </c>
      <c r="E171" s="61">
        <f t="shared" ref="E171" si="329">TRUNC(D171/D172,6)</f>
        <v>2.5316000000000002E-2</v>
      </c>
      <c r="F171" s="57">
        <f>_xlfn.XLOOKUP($A171,'Reservation data'!$C$3:$C$260,'Reservation data'!$H$3:$H$260,,0)</f>
        <v>32</v>
      </c>
      <c r="G171" s="61">
        <f t="shared" ref="G171" si="330">TRUNC(F171/F172,6)</f>
        <v>5.6536999999999997E-2</v>
      </c>
      <c r="H171" s="57">
        <f>_xlfn.XLOOKUP($A171,'Reservation data'!$C$3:$C$260,'Reservation data'!$D$3:$D$260,,0,)</f>
        <v>52</v>
      </c>
      <c r="I171" s="61">
        <f t="shared" ref="I171" si="331">TRUNC(H171/H172,6)</f>
        <v>6.8152000000000004E-2</v>
      </c>
    </row>
    <row r="172" spans="1:9">
      <c r="A172" s="58" t="str">
        <f>CONCATENATE(LEFT(A171,FIND("(",A171)-2), ", Alaska")</f>
        <v>Lake and Peninsula Borough, Alaska</v>
      </c>
      <c r="B172" s="57">
        <f>_xlfn.XLOOKUP($A172,'Reservation data'!$C$3:$C$260,'Reservation data'!$J$3:$J$260,,0,)</f>
        <v>487</v>
      </c>
      <c r="C172" s="61"/>
      <c r="D172" s="57">
        <f>_xlfn.XLOOKUP($A172,'Reservation data'!$C$3:$C$260,'Reservation data'!$L$3:$L$260,,0)</f>
        <v>79</v>
      </c>
      <c r="E172" s="61"/>
      <c r="F172" s="57">
        <f>_xlfn.XLOOKUP($A172,'Reservation data'!$C$3:$C$260,'Reservation data'!$H$3:$H$260,,0)</f>
        <v>566</v>
      </c>
      <c r="G172" s="61"/>
      <c r="H172" s="57">
        <f>_xlfn.XLOOKUP($A172,'Reservation data'!$C$3:$C$260,'Reservation data'!$D$3:$D$260,,0,)</f>
        <v>763</v>
      </c>
    </row>
    <row r="173" spans="1:9">
      <c r="A173" s="60" t="s">
        <v>497</v>
      </c>
      <c r="B173" s="57">
        <f>_xlfn.XLOOKUP($A173,'Reservation data'!$C$3:$C$260,'Reservation data'!$J$3:$J$260,,0,)</f>
        <v>14</v>
      </c>
      <c r="C173" s="61">
        <f t="shared" ref="C173" si="332">TRUNC(B173/B174,6)</f>
        <v>2.8747000000000002E-2</v>
      </c>
      <c r="D173" s="57">
        <f>_xlfn.XLOOKUP($A173,'Reservation data'!$C$3:$C$260,'Reservation data'!$L$3:$L$260,,0)</f>
        <v>3</v>
      </c>
      <c r="E173" s="61">
        <f t="shared" ref="E173" si="333">TRUNC(D173/D174,6)</f>
        <v>3.7974000000000001E-2</v>
      </c>
      <c r="F173" s="57">
        <f>_xlfn.XLOOKUP($A173,'Reservation data'!$C$3:$C$260,'Reservation data'!$H$3:$H$260,,0)</f>
        <v>17</v>
      </c>
      <c r="G173" s="61">
        <f t="shared" ref="G173" si="334">TRUNC(F173/F174,6)</f>
        <v>3.0034999999999999E-2</v>
      </c>
      <c r="H173" s="57">
        <f>_xlfn.XLOOKUP($A173,'Reservation data'!$C$3:$C$260,'Reservation data'!$D$3:$D$260,,0,)</f>
        <v>24</v>
      </c>
      <c r="I173" s="61">
        <f t="shared" ref="I173" si="335">TRUNC(H173/H174,6)</f>
        <v>3.1454000000000003E-2</v>
      </c>
    </row>
    <row r="174" spans="1:9">
      <c r="A174" s="58" t="str">
        <f>CONCATENATE(LEFT(A173,FIND("(",A173)-2), ", Alaska")</f>
        <v>Lake and Peninsula Borough, Alaska</v>
      </c>
      <c r="B174" s="57">
        <f>_xlfn.XLOOKUP($A174,'Reservation data'!$C$3:$C$260,'Reservation data'!$J$3:$J$260,,0,)</f>
        <v>487</v>
      </c>
      <c r="C174" s="61"/>
      <c r="D174" s="57">
        <f>_xlfn.XLOOKUP($A174,'Reservation data'!$C$3:$C$260,'Reservation data'!$L$3:$L$260,,0)</f>
        <v>79</v>
      </c>
      <c r="E174" s="61"/>
      <c r="F174" s="57">
        <f>_xlfn.XLOOKUP($A174,'Reservation data'!$C$3:$C$260,'Reservation data'!$H$3:$H$260,,0)</f>
        <v>566</v>
      </c>
      <c r="G174" s="61"/>
      <c r="H174" s="57">
        <f>_xlfn.XLOOKUP($A174,'Reservation data'!$C$3:$C$260,'Reservation data'!$D$3:$D$260,,0,)</f>
        <v>763</v>
      </c>
    </row>
    <row r="175" spans="1:9">
      <c r="A175" s="60" t="s">
        <v>500</v>
      </c>
      <c r="B175" s="57">
        <f>_xlfn.XLOOKUP($A175,'Reservation data'!$C$3:$C$260,'Reservation data'!$J$3:$J$260,,0,)</f>
        <v>16</v>
      </c>
      <c r="C175" s="61">
        <f t="shared" ref="C175" si="336">TRUNC(B175/B176,6)</f>
        <v>4.2399999999999998E-3</v>
      </c>
      <c r="D175" s="57">
        <f>_xlfn.XLOOKUP($A175,'Reservation data'!$C$3:$C$260,'Reservation data'!$L$3:$L$260,,0)</f>
        <v>3</v>
      </c>
      <c r="E175" s="61">
        <f t="shared" ref="E175" si="337">TRUNC(D175/D176,6)</f>
        <v>4.0210000000000003E-3</v>
      </c>
      <c r="F175" s="57">
        <f>_xlfn.XLOOKUP($A175,'Reservation data'!$C$3:$C$260,'Reservation data'!$H$3:$H$260,,0)</f>
        <v>19</v>
      </c>
      <c r="G175" s="61">
        <f t="shared" ref="G175" si="338">TRUNC(F175/F176,6)</f>
        <v>4.2040000000000003E-3</v>
      </c>
      <c r="H175" s="57">
        <f>_xlfn.XLOOKUP($A175,'Reservation data'!$C$3:$C$260,'Reservation data'!$D$3:$D$260,,0,)</f>
        <v>27</v>
      </c>
      <c r="I175" s="61">
        <f t="shared" ref="I175" si="339">TRUNC(H175/H176,6)</f>
        <v>3.8839999999999999E-3</v>
      </c>
    </row>
    <row r="176" spans="1:9">
      <c r="A176" s="58" t="str">
        <f>CONCATENATE(LEFT(A175,FIND("(",A175)-2), ", Alaska")</f>
        <v>Nome Census Area, Alaska</v>
      </c>
      <c r="B176" s="57">
        <f>_xlfn.XLOOKUP($A176,'Reservation data'!$C$3:$C$260,'Reservation data'!$J$3:$J$260,,0,)</f>
        <v>3773</v>
      </c>
      <c r="C176" s="61"/>
      <c r="D176" s="57">
        <f>_xlfn.XLOOKUP($A176,'Reservation data'!$C$3:$C$260,'Reservation data'!$L$3:$L$260,,0)</f>
        <v>746</v>
      </c>
      <c r="E176" s="61"/>
      <c r="F176" s="57">
        <f>_xlfn.XLOOKUP($A176,'Reservation data'!$C$3:$C$260,'Reservation data'!$H$3:$H$260,,0)</f>
        <v>4519</v>
      </c>
      <c r="G176" s="61"/>
      <c r="H176" s="57">
        <f>_xlfn.XLOOKUP($A176,'Reservation data'!$C$3:$C$260,'Reservation data'!$D$3:$D$260,,0,)</f>
        <v>6951</v>
      </c>
    </row>
    <row r="177" spans="1:9">
      <c r="A177" s="60" t="s">
        <v>503</v>
      </c>
      <c r="B177" s="57">
        <f>_xlfn.XLOOKUP($A177,'Reservation data'!$C$3:$C$260,'Reservation data'!$J$3:$J$260,,0,)</f>
        <v>0</v>
      </c>
      <c r="C177" s="61">
        <f t="shared" ref="C177" si="340">TRUNC(B177/B178,6)</f>
        <v>0</v>
      </c>
      <c r="D177" s="57">
        <f>_xlfn.XLOOKUP($A177,'Reservation data'!$C$3:$C$260,'Reservation data'!$L$3:$L$260,,0)</f>
        <v>0</v>
      </c>
      <c r="E177" s="61">
        <f t="shared" ref="E177" si="341">TRUNC(D177/D178,6)</f>
        <v>0</v>
      </c>
      <c r="F177" s="57">
        <f>_xlfn.XLOOKUP($A177,'Reservation data'!$C$3:$C$260,'Reservation data'!$H$3:$H$260,,0)</f>
        <v>0</v>
      </c>
      <c r="G177" s="61">
        <f t="shared" ref="G177" si="342">TRUNC(F177/F178,6)</f>
        <v>0</v>
      </c>
      <c r="H177" s="57">
        <f>_xlfn.XLOOKUP($A177,'Reservation data'!$C$3:$C$260,'Reservation data'!$D$3:$D$260,,0,)</f>
        <v>0</v>
      </c>
      <c r="I177" s="61">
        <f t="shared" ref="I177" si="343">TRUNC(H177/H178,6)</f>
        <v>0</v>
      </c>
    </row>
    <row r="178" spans="1:9">
      <c r="A178" s="58" t="str">
        <f>CONCATENATE(LEFT(A177,FIND("(",A177)-2), ", Alaska")</f>
        <v>Lake and Peninsula Borough, Alaska</v>
      </c>
      <c r="B178" s="57">
        <f>_xlfn.XLOOKUP($A178,'Reservation data'!$C$3:$C$260,'Reservation data'!$J$3:$J$260,,0,)</f>
        <v>487</v>
      </c>
      <c r="C178" s="61"/>
      <c r="D178" s="57">
        <f>_xlfn.XLOOKUP($A178,'Reservation data'!$C$3:$C$260,'Reservation data'!$L$3:$L$260,,0)</f>
        <v>79</v>
      </c>
      <c r="E178" s="61"/>
      <c r="F178" s="57">
        <f>_xlfn.XLOOKUP($A178,'Reservation data'!$C$3:$C$260,'Reservation data'!$H$3:$H$260,,0)</f>
        <v>566</v>
      </c>
      <c r="G178" s="61"/>
      <c r="H178" s="57">
        <f>_xlfn.XLOOKUP($A178,'Reservation data'!$C$3:$C$260,'Reservation data'!$D$3:$D$260,,0,)</f>
        <v>763</v>
      </c>
    </row>
    <row r="179" spans="1:9">
      <c r="A179" s="60" t="s">
        <v>506</v>
      </c>
      <c r="B179" s="57">
        <f>_xlfn.XLOOKUP($A179,'Reservation data'!$C$3:$C$260,'Reservation data'!$J$3:$J$260,,0,)</f>
        <v>184</v>
      </c>
      <c r="C179" s="61">
        <f t="shared" ref="C179" si="344">TRUNC(B179/B180,6)</f>
        <v>6.7030000000000006E-2</v>
      </c>
      <c r="D179" s="57">
        <f>_xlfn.XLOOKUP($A179,'Reservation data'!$C$3:$C$260,'Reservation data'!$L$3:$L$260,,0)</f>
        <v>19</v>
      </c>
      <c r="E179" s="61">
        <f t="shared" ref="E179" si="345">TRUNC(D179/D180,6)</f>
        <v>8.4820999999999994E-2</v>
      </c>
      <c r="F179" s="57">
        <f>_xlfn.XLOOKUP($A179,'Reservation data'!$C$3:$C$260,'Reservation data'!$H$3:$H$260,,0)</f>
        <v>203</v>
      </c>
      <c r="G179" s="61">
        <f t="shared" ref="G179" si="346">TRUNC(F179/F180,6)</f>
        <v>6.8373000000000003E-2</v>
      </c>
      <c r="H179" s="57">
        <f>_xlfn.XLOOKUP($A179,'Reservation data'!$C$3:$C$260,'Reservation data'!$D$3:$D$260,,0,)</f>
        <v>362</v>
      </c>
      <c r="I179" s="61">
        <f t="shared" ref="I179" si="347">TRUNC(H179/H180,6)</f>
        <v>7.6808000000000001E-2</v>
      </c>
    </row>
    <row r="180" spans="1:9">
      <c r="A180" s="58" t="str">
        <f>CONCATENATE(LEFT(A179,FIND("(",A179)-2), ", Alaska")</f>
        <v>Prince of Wales-Hyder Census Area, Alaska</v>
      </c>
      <c r="B180" s="57">
        <f>_xlfn.XLOOKUP($A180,'Reservation data'!$C$3:$C$260,'Reservation data'!$J$3:$J$260,,0,)</f>
        <v>2745</v>
      </c>
      <c r="C180" s="61"/>
      <c r="D180" s="57">
        <f>_xlfn.XLOOKUP($A180,'Reservation data'!$C$3:$C$260,'Reservation data'!$L$3:$L$260,,0)</f>
        <v>224</v>
      </c>
      <c r="E180" s="61"/>
      <c r="F180" s="57">
        <f>_xlfn.XLOOKUP($A180,'Reservation data'!$C$3:$C$260,'Reservation data'!$H$3:$H$260,,0)</f>
        <v>2969</v>
      </c>
      <c r="G180" s="61"/>
      <c r="H180" s="57">
        <f>_xlfn.XLOOKUP($A180,'Reservation data'!$C$3:$C$260,'Reservation data'!$D$3:$D$260,,0,)</f>
        <v>4713</v>
      </c>
    </row>
    <row r="181" spans="1:9">
      <c r="A181" s="60" t="s">
        <v>509</v>
      </c>
      <c r="B181" s="57">
        <f>_xlfn.XLOOKUP($A181,'Reservation data'!$C$3:$C$260,'Reservation data'!$J$3:$J$260,,0,)</f>
        <v>74</v>
      </c>
      <c r="C181" s="61">
        <f t="shared" ref="C181" si="348">TRUNC(B181/B182,6)</f>
        <v>1.1509999999999999E-2</v>
      </c>
      <c r="D181" s="57">
        <f>_xlfn.XLOOKUP($A181,'Reservation data'!$C$3:$C$260,'Reservation data'!$L$3:$L$260,,0)</f>
        <v>15</v>
      </c>
      <c r="E181" s="61">
        <f t="shared" ref="E181" si="349">TRUNC(D181/D182,6)</f>
        <v>3.1913999999999998E-2</v>
      </c>
      <c r="F181" s="57">
        <f>_xlfn.XLOOKUP($A181,'Reservation data'!$C$3:$C$260,'Reservation data'!$H$3:$H$260,,0)</f>
        <v>89</v>
      </c>
      <c r="G181" s="61">
        <f t="shared" ref="G181" si="350">TRUNC(F181/F182,6)</f>
        <v>1.29E-2</v>
      </c>
      <c r="H181" s="57">
        <f>_xlfn.XLOOKUP($A181,'Reservation data'!$C$3:$C$260,'Reservation data'!$D$3:$D$260,,0,)</f>
        <v>153</v>
      </c>
      <c r="I181" s="61">
        <f t="shared" ref="I181" si="351">TRUNC(H181/H182,6)</f>
        <v>1.7457E-2</v>
      </c>
    </row>
    <row r="182" spans="1:9">
      <c r="A182" s="58" t="str">
        <f>CONCATENATE(LEFT(A181,FIND("(",A181)-2), ", Alaska")</f>
        <v>North Slope Borough, Alaska</v>
      </c>
      <c r="B182" s="57">
        <f>_xlfn.XLOOKUP($A182,'Reservation data'!$C$3:$C$260,'Reservation data'!$J$3:$J$260,,0,)</f>
        <v>6429</v>
      </c>
      <c r="C182" s="61"/>
      <c r="D182" s="57">
        <f>_xlfn.XLOOKUP($A182,'Reservation data'!$C$3:$C$260,'Reservation data'!$L$3:$L$260,,0)</f>
        <v>470</v>
      </c>
      <c r="E182" s="61"/>
      <c r="F182" s="57">
        <f>_xlfn.XLOOKUP($A182,'Reservation data'!$C$3:$C$260,'Reservation data'!$H$3:$H$260,,0)</f>
        <v>6899</v>
      </c>
      <c r="G182" s="61"/>
      <c r="H182" s="57">
        <f>_xlfn.XLOOKUP($A182,'Reservation data'!$C$3:$C$260,'Reservation data'!$D$3:$D$260,,0,)</f>
        <v>8764</v>
      </c>
    </row>
    <row r="183" spans="1:9">
      <c r="A183" s="60" t="s">
        <v>512</v>
      </c>
      <c r="B183" s="57">
        <f>_xlfn.XLOOKUP($A183,'Reservation data'!$C$3:$C$260,'Reservation data'!$J$3:$J$260,,0,)</f>
        <v>70</v>
      </c>
      <c r="C183" s="61">
        <f t="shared" ref="C183" si="352">TRUNC(B183/B184,6)</f>
        <v>1.0666999999999999E-2</v>
      </c>
      <c r="D183" s="57">
        <f>_xlfn.XLOOKUP($A183,'Reservation data'!$C$3:$C$260,'Reservation data'!$L$3:$L$260,,0)</f>
        <v>25</v>
      </c>
      <c r="E183" s="61">
        <f t="shared" ref="E183" si="353">TRUNC(D183/D184,6)</f>
        <v>1.9761999999999998E-2</v>
      </c>
      <c r="F183" s="57">
        <f>_xlfn.XLOOKUP($A183,'Reservation data'!$C$3:$C$260,'Reservation data'!$H$3:$H$260,,0)</f>
        <v>95</v>
      </c>
      <c r="G183" s="61">
        <f t="shared" ref="G183" si="354">TRUNC(F183/F184,6)</f>
        <v>1.2137E-2</v>
      </c>
      <c r="H183" s="57">
        <f>_xlfn.XLOOKUP($A183,'Reservation data'!$C$3:$C$260,'Reservation data'!$D$3:$D$260,,0,)</f>
        <v>141</v>
      </c>
      <c r="I183" s="61">
        <f t="shared" ref="I183" si="355">TRUNC(H183/H184,6)</f>
        <v>1.1129E-2</v>
      </c>
    </row>
    <row r="184" spans="1:9">
      <c r="A184" s="58" t="str">
        <f>CONCATENATE(LEFT(A183,FIND("(",A183)-2), ", Alaska")</f>
        <v>Bethel Census Area, Alaska</v>
      </c>
      <c r="B184" s="57">
        <f>_xlfn.XLOOKUP($A184,'Reservation data'!$C$3:$C$260,'Reservation data'!$J$3:$J$260,,0,)</f>
        <v>6562</v>
      </c>
      <c r="C184" s="61"/>
      <c r="D184" s="57">
        <f>_xlfn.XLOOKUP($A184,'Reservation data'!$C$3:$C$260,'Reservation data'!$L$3:$L$260,,0)</f>
        <v>1265</v>
      </c>
      <c r="E184" s="61"/>
      <c r="F184" s="57">
        <f>_xlfn.XLOOKUP($A184,'Reservation data'!$C$3:$C$260,'Reservation data'!$H$3:$H$260,,0)</f>
        <v>7827</v>
      </c>
      <c r="G184" s="61"/>
      <c r="H184" s="57">
        <f>_xlfn.XLOOKUP($A184,'Reservation data'!$C$3:$C$260,'Reservation data'!$D$3:$D$260,,0,)</f>
        <v>12669</v>
      </c>
    </row>
    <row r="185" spans="1:9">
      <c r="A185" s="60" t="s">
        <v>515</v>
      </c>
      <c r="B185" s="57">
        <f>_xlfn.XLOOKUP($A185,'Reservation data'!$C$3:$C$260,'Reservation data'!$J$3:$J$260,,0,)</f>
        <v>111</v>
      </c>
      <c r="C185" s="61">
        <f t="shared" ref="C185" si="356">TRUNC(B185/B186,6)</f>
        <v>4.7072999999999997E-2</v>
      </c>
      <c r="D185" s="57">
        <f>_xlfn.XLOOKUP($A185,'Reservation data'!$C$3:$C$260,'Reservation data'!$L$3:$L$260,,0)</f>
        <v>38</v>
      </c>
      <c r="E185" s="61">
        <f t="shared" ref="E185" si="357">TRUNC(D185/D186,6)</f>
        <v>0.129251</v>
      </c>
      <c r="F185" s="57">
        <f>_xlfn.XLOOKUP($A185,'Reservation data'!$C$3:$C$260,'Reservation data'!$H$3:$H$260,,0)</f>
        <v>149</v>
      </c>
      <c r="G185" s="61">
        <f t="shared" ref="G185" si="358">TRUNC(F185/F186,6)</f>
        <v>5.6183999999999998E-2</v>
      </c>
      <c r="H185" s="57">
        <f>_xlfn.XLOOKUP($A185,'Reservation data'!$C$3:$C$260,'Reservation data'!$D$3:$D$260,,0,)</f>
        <v>178</v>
      </c>
      <c r="I185" s="61">
        <f t="shared" ref="I185" si="359">TRUNC(H185/H186,6)</f>
        <v>4.3938999999999999E-2</v>
      </c>
    </row>
    <row r="186" spans="1:9">
      <c r="A186" s="58" t="str">
        <f>CONCATENATE(LEFT(A185,FIND("(",A185)-2), ", Alaska")</f>
        <v>Yukon-Koyukuk Census Area, Alaska</v>
      </c>
      <c r="B186" s="57">
        <f>_xlfn.XLOOKUP($A186,'Reservation data'!$C$3:$C$260,'Reservation data'!$J$3:$J$260,,0,)</f>
        <v>2358</v>
      </c>
      <c r="C186" s="61"/>
      <c r="D186" s="57">
        <f>_xlfn.XLOOKUP($A186,'Reservation data'!$C$3:$C$260,'Reservation data'!$L$3:$L$260,,0)</f>
        <v>294</v>
      </c>
      <c r="E186" s="61"/>
      <c r="F186" s="57">
        <f>_xlfn.XLOOKUP($A186,'Reservation data'!$C$3:$C$260,'Reservation data'!$H$3:$H$260,,0)</f>
        <v>2652</v>
      </c>
      <c r="G186" s="61"/>
      <c r="H186" s="57">
        <f>_xlfn.XLOOKUP($A186,'Reservation data'!$C$3:$C$260,'Reservation data'!$D$3:$D$260,,0,)</f>
        <v>4051</v>
      </c>
    </row>
    <row r="187" spans="1:9">
      <c r="A187" s="60" t="s">
        <v>518</v>
      </c>
      <c r="B187" s="57">
        <f>_xlfn.XLOOKUP($A187,'Reservation data'!$C$3:$C$260,'Reservation data'!$J$3:$J$260,,0,)</f>
        <v>16</v>
      </c>
      <c r="C187" s="61">
        <f t="shared" ref="C187" si="360">TRUNC(B187/B188,6)</f>
        <v>2.6059999999999998E-3</v>
      </c>
      <c r="D187" s="57">
        <f>_xlfn.XLOOKUP($A187,'Reservation data'!$C$3:$C$260,'Reservation data'!$L$3:$L$260,,0)</f>
        <v>3</v>
      </c>
      <c r="E187" s="61">
        <f t="shared" ref="E187" si="361">TRUNC(D187/D188,6)</f>
        <v>8.0420000000000005E-3</v>
      </c>
      <c r="F187" s="57">
        <f>_xlfn.XLOOKUP($A187,'Reservation data'!$C$3:$C$260,'Reservation data'!$H$3:$H$260,,0)</f>
        <v>19</v>
      </c>
      <c r="G187" s="61">
        <f t="shared" ref="G187" si="362">TRUNC(F187/F188,6)</f>
        <v>2.9169999999999999E-3</v>
      </c>
      <c r="H187" s="57">
        <f>_xlfn.XLOOKUP($A187,'Reservation data'!$C$3:$C$260,'Reservation data'!$D$3:$D$260,,0,)</f>
        <v>27</v>
      </c>
      <c r="I187" s="61">
        <f t="shared" ref="I187" si="363">TRUNC(H187/H188,6)</f>
        <v>2.6570000000000001E-3</v>
      </c>
    </row>
    <row r="188" spans="1:9">
      <c r="A188" s="58" t="str">
        <f>CONCATENATE(LEFT(A187,FIND("(",A187)-2), ", Alaska")</f>
        <v>Kodiak Island Borough, Alaska</v>
      </c>
      <c r="B188" s="57">
        <f>_xlfn.XLOOKUP($A188,'Reservation data'!$C$3:$C$260,'Reservation data'!$J$3:$J$260,,0,)</f>
        <v>6139</v>
      </c>
      <c r="C188" s="61"/>
      <c r="D188" s="57">
        <f>_xlfn.XLOOKUP($A188,'Reservation data'!$C$3:$C$260,'Reservation data'!$L$3:$L$260,,0)</f>
        <v>373</v>
      </c>
      <c r="E188" s="61"/>
      <c r="F188" s="57">
        <f>_xlfn.XLOOKUP($A188,'Reservation data'!$C$3:$C$260,'Reservation data'!$H$3:$H$260,,0)</f>
        <v>6512</v>
      </c>
      <c r="G188" s="61"/>
      <c r="H188" s="57">
        <f>_xlfn.XLOOKUP($A188,'Reservation data'!$C$3:$C$260,'Reservation data'!$D$3:$D$260,,0,)</f>
        <v>10161</v>
      </c>
    </row>
    <row r="189" spans="1:9">
      <c r="A189" s="60" t="s">
        <v>521</v>
      </c>
      <c r="B189" s="57">
        <f>_xlfn.XLOOKUP($A189,'Reservation data'!$C$3:$C$260,'Reservation data'!$J$3:$J$260,,0,)</f>
        <v>44</v>
      </c>
      <c r="C189" s="61">
        <f t="shared" ref="C189" si="364">TRUNC(B189/B190,6)</f>
        <v>1.6029000000000002E-2</v>
      </c>
      <c r="D189" s="57">
        <f>_xlfn.XLOOKUP($A189,'Reservation data'!$C$3:$C$260,'Reservation data'!$L$3:$L$260,,0)</f>
        <v>2</v>
      </c>
      <c r="E189" s="61">
        <f t="shared" ref="E189" si="365">TRUNC(D189/D190,6)</f>
        <v>8.9280000000000002E-3</v>
      </c>
      <c r="F189" s="57">
        <f>_xlfn.XLOOKUP($A189,'Reservation data'!$C$3:$C$260,'Reservation data'!$H$3:$H$260,,0)</f>
        <v>46</v>
      </c>
      <c r="G189" s="61">
        <f t="shared" ref="G189" si="366">TRUNC(F189/F190,6)</f>
        <v>1.5493E-2</v>
      </c>
      <c r="H189" s="57">
        <f>_xlfn.XLOOKUP($A189,'Reservation data'!$C$3:$C$260,'Reservation data'!$D$3:$D$260,,0,)</f>
        <v>60</v>
      </c>
      <c r="I189" s="61">
        <f t="shared" ref="I189" si="367">TRUNC(H189/H190,6)</f>
        <v>1.273E-2</v>
      </c>
    </row>
    <row r="190" spans="1:9">
      <c r="A190" s="58" t="str">
        <f>CONCATENATE(LEFT(A189,FIND("(",A189)-2), ", Alaska")</f>
        <v>Prince of Wales-Hyder Census Area, Alaska</v>
      </c>
      <c r="B190" s="57">
        <f>_xlfn.XLOOKUP($A190,'Reservation data'!$C$3:$C$260,'Reservation data'!$J$3:$J$260,,0,)</f>
        <v>2745</v>
      </c>
      <c r="C190" s="61"/>
      <c r="D190" s="57">
        <f>_xlfn.XLOOKUP($A190,'Reservation data'!$C$3:$C$260,'Reservation data'!$L$3:$L$260,,0)</f>
        <v>224</v>
      </c>
      <c r="E190" s="61"/>
      <c r="F190" s="57">
        <f>_xlfn.XLOOKUP($A190,'Reservation data'!$C$3:$C$260,'Reservation data'!$H$3:$H$260,,0)</f>
        <v>2969</v>
      </c>
      <c r="G190" s="61"/>
      <c r="H190" s="57">
        <f>_xlfn.XLOOKUP($A190,'Reservation data'!$C$3:$C$260,'Reservation data'!$D$3:$D$260,,0,)</f>
        <v>4713</v>
      </c>
    </row>
    <row r="191" spans="1:9">
      <c r="A191" s="60" t="s">
        <v>524</v>
      </c>
      <c r="B191" s="57">
        <f>_xlfn.XLOOKUP($A191,'Reservation data'!$C$3:$C$260,'Reservation data'!$J$3:$J$260,,0,)</f>
        <v>90</v>
      </c>
      <c r="C191" s="61">
        <f t="shared" ref="C191" si="368">TRUNC(B191/B192,6)</f>
        <v>1.3715E-2</v>
      </c>
      <c r="D191" s="57">
        <f>_xlfn.XLOOKUP($A191,'Reservation data'!$C$3:$C$260,'Reservation data'!$L$3:$L$260,,0)</f>
        <v>33</v>
      </c>
      <c r="E191" s="61">
        <f t="shared" ref="E191" si="369">TRUNC(D191/D192,6)</f>
        <v>2.6086000000000002E-2</v>
      </c>
      <c r="F191" s="57">
        <f>_xlfn.XLOOKUP($A191,'Reservation data'!$C$3:$C$260,'Reservation data'!$H$3:$H$260,,0)</f>
        <v>123</v>
      </c>
      <c r="G191" s="61">
        <f t="shared" ref="G191" si="370">TRUNC(F191/F192,6)</f>
        <v>1.5713999999999999E-2</v>
      </c>
      <c r="H191" s="57">
        <f>_xlfn.XLOOKUP($A191,'Reservation data'!$C$3:$C$260,'Reservation data'!$D$3:$D$260,,0,)</f>
        <v>246</v>
      </c>
      <c r="I191" s="61">
        <f t="shared" ref="I191" si="371">TRUNC(H191/H192,6)</f>
        <v>1.9417E-2</v>
      </c>
    </row>
    <row r="192" spans="1:9">
      <c r="A192" s="58" t="str">
        <f>CONCATENATE(LEFT(A191,FIND("(",A191)-2), ", Alaska")</f>
        <v>Bethel Census Area, Alaska</v>
      </c>
      <c r="B192" s="57">
        <f>_xlfn.XLOOKUP($A192,'Reservation data'!$C$3:$C$260,'Reservation data'!$J$3:$J$260,,0,)</f>
        <v>6562</v>
      </c>
      <c r="C192" s="61"/>
      <c r="D192" s="57">
        <f>_xlfn.XLOOKUP($A192,'Reservation data'!$C$3:$C$260,'Reservation data'!$L$3:$L$260,,0)</f>
        <v>1265</v>
      </c>
      <c r="E192" s="61"/>
      <c r="F192" s="57">
        <f>_xlfn.XLOOKUP($A192,'Reservation data'!$C$3:$C$260,'Reservation data'!$H$3:$H$260,,0)</f>
        <v>7827</v>
      </c>
      <c r="G192" s="61"/>
      <c r="H192" s="57">
        <f>_xlfn.XLOOKUP($A192,'Reservation data'!$C$3:$C$260,'Reservation data'!$D$3:$D$260,,0,)</f>
        <v>12669</v>
      </c>
    </row>
    <row r="193" spans="1:9">
      <c r="A193" s="60" t="s">
        <v>527</v>
      </c>
      <c r="B193" s="57">
        <f>_xlfn.XLOOKUP($A193,'Reservation data'!$C$3:$C$260,'Reservation data'!$J$3:$J$260,,0,)</f>
        <v>15420</v>
      </c>
      <c r="C193" s="61">
        <f t="shared" ref="C193" si="372">TRUNC(B193/B194,6)</f>
        <v>0.61124900000000004</v>
      </c>
      <c r="D193" s="57">
        <f>_xlfn.XLOOKUP($A193,'Reservation data'!$C$3:$C$260,'Reservation data'!$L$3:$L$260,,0)</f>
        <v>1098</v>
      </c>
      <c r="E193" s="61">
        <f t="shared" ref="E193" si="373">TRUNC(D193/D194,6)</f>
        <v>0.55707700000000004</v>
      </c>
      <c r="F193" s="57">
        <f>_xlfn.XLOOKUP($A193,'Reservation data'!$C$3:$C$260,'Reservation data'!$H$3:$H$260,,0)</f>
        <v>16518</v>
      </c>
      <c r="G193" s="61">
        <f t="shared" ref="G193" si="374">TRUNC(F193/F194,6)</f>
        <v>0.60732399999999997</v>
      </c>
      <c r="H193" s="57">
        <f>_xlfn.XLOOKUP($A193,'Reservation data'!$C$3:$C$260,'Reservation data'!$D$3:$D$260,,0,)</f>
        <v>28181</v>
      </c>
      <c r="I193" s="61">
        <f t="shared" ref="I193" si="375">TRUNC(H193/H194,6)</f>
        <v>0.59170199999999995</v>
      </c>
    </row>
    <row r="194" spans="1:9">
      <c r="A194" s="58" t="str">
        <f>CONCATENATE(LEFT(A193,FIND("(",A193)-2), ", Alaska")</f>
        <v>Kenai Peninsula Borough, Alaska</v>
      </c>
      <c r="B194" s="57">
        <f>_xlfn.XLOOKUP($A194,'Reservation data'!$C$3:$C$260,'Reservation data'!$J$3:$J$260,,0,)</f>
        <v>25227</v>
      </c>
      <c r="C194" s="61"/>
      <c r="D194" s="57">
        <f>_xlfn.XLOOKUP($A194,'Reservation data'!$C$3:$C$260,'Reservation data'!$L$3:$L$260,,0)</f>
        <v>1971</v>
      </c>
      <c r="E194" s="61"/>
      <c r="F194" s="57">
        <f>_xlfn.XLOOKUP($A194,'Reservation data'!$C$3:$C$260,'Reservation data'!$H$3:$H$260,,0)</f>
        <v>27198</v>
      </c>
      <c r="G194" s="61"/>
      <c r="H194" s="57">
        <f>_xlfn.XLOOKUP($A194,'Reservation data'!$C$3:$C$260,'Reservation data'!$D$3:$D$260,,0,)</f>
        <v>47627</v>
      </c>
    </row>
    <row r="195" spans="1:9">
      <c r="A195" s="60" t="s">
        <v>530</v>
      </c>
      <c r="B195" s="57">
        <f>_xlfn.XLOOKUP($A195,'Reservation data'!$C$3:$C$260,'Reservation data'!$J$3:$J$260,,0,)</f>
        <v>6712</v>
      </c>
      <c r="C195" s="61">
        <f t="shared" ref="C195" si="376">TRUNC(B195/B196,6)</f>
        <v>0.96353699999999998</v>
      </c>
      <c r="D195" s="57">
        <f>_xlfn.XLOOKUP($A195,'Reservation data'!$C$3:$C$260,'Reservation data'!$L$3:$L$260,,0)</f>
        <v>283</v>
      </c>
      <c r="E195" s="61">
        <f t="shared" ref="E195" si="377">TRUNC(D195/D196,6)</f>
        <v>0.94333299999999998</v>
      </c>
      <c r="F195" s="57">
        <f>_xlfn.XLOOKUP($A195,'Reservation data'!$C$3:$C$260,'Reservation data'!$H$3:$H$260,,0)</f>
        <v>6995</v>
      </c>
      <c r="G195" s="61">
        <f t="shared" ref="G195" si="378">TRUNC(F195/F196,6)</f>
        <v>0.96270299999999998</v>
      </c>
      <c r="H195" s="57">
        <f>_xlfn.XLOOKUP($A195,'Reservation data'!$C$3:$C$260,'Reservation data'!$D$3:$D$260,,0,)</f>
        <v>10756</v>
      </c>
      <c r="I195" s="61">
        <f t="shared" ref="I195" si="379">TRUNC(H195/H196,6)</f>
        <v>0.94908599999999999</v>
      </c>
    </row>
    <row r="196" spans="1:9">
      <c r="A196" s="58" t="str">
        <f>CONCATENATE(LEFT(A195,FIND("(",A195)-2), ", Alaska")</f>
        <v>Ketchikan Gateway Borough, Alaska</v>
      </c>
      <c r="B196" s="57">
        <f>_xlfn.XLOOKUP($A196,'Reservation data'!$C$3:$C$260,'Reservation data'!$J$3:$J$260,,0,)</f>
        <v>6966</v>
      </c>
      <c r="C196" s="61"/>
      <c r="D196" s="57">
        <f>_xlfn.XLOOKUP($A196,'Reservation data'!$C$3:$C$260,'Reservation data'!$L$3:$L$260,,0)</f>
        <v>300</v>
      </c>
      <c r="E196" s="61"/>
      <c r="F196" s="57">
        <f>_xlfn.XLOOKUP($A196,'Reservation data'!$C$3:$C$260,'Reservation data'!$H$3:$H$260,,0)</f>
        <v>7266</v>
      </c>
      <c r="G196" s="61"/>
      <c r="H196" s="57">
        <f>_xlfn.XLOOKUP($A196,'Reservation data'!$C$3:$C$260,'Reservation data'!$D$3:$D$260,,0,)</f>
        <v>11333</v>
      </c>
    </row>
    <row r="197" spans="1:9">
      <c r="A197" s="60" t="s">
        <v>533</v>
      </c>
      <c r="B197" s="57">
        <f>_xlfn.XLOOKUP($A197,'Reservation data'!$C$3:$C$260,'Reservation data'!$J$3:$J$260,,0,)</f>
        <v>108</v>
      </c>
      <c r="C197" s="61">
        <f t="shared" ref="C197" si="380">TRUNC(B197/B198,6)</f>
        <v>4.1033E-2</v>
      </c>
      <c r="D197" s="57">
        <f>_xlfn.XLOOKUP($A197,'Reservation data'!$C$3:$C$260,'Reservation data'!$L$3:$L$260,,0)</f>
        <v>44</v>
      </c>
      <c r="E197" s="61">
        <f t="shared" ref="E197" si="381">TRUNC(D197/D198,6)</f>
        <v>9.1286000000000006E-2</v>
      </c>
      <c r="F197" s="57">
        <f>_xlfn.XLOOKUP($A197,'Reservation data'!$C$3:$C$260,'Reservation data'!$H$3:$H$260,,0)</f>
        <v>152</v>
      </c>
      <c r="G197" s="61">
        <f t="shared" ref="G197" si="382">TRUNC(F197/F198,6)</f>
        <v>4.8811E-2</v>
      </c>
      <c r="H197" s="57">
        <f>_xlfn.XLOOKUP($A197,'Reservation data'!$C$3:$C$260,'Reservation data'!$D$3:$D$260,,0,)</f>
        <v>291</v>
      </c>
      <c r="I197" s="61">
        <f t="shared" ref="I197" si="383">TRUNC(H197/H198,6)</f>
        <v>5.6231000000000003E-2</v>
      </c>
    </row>
    <row r="198" spans="1:9">
      <c r="A198" s="58" t="str">
        <f>CONCATENATE(LEFT(A197,FIND("(",A197)-2), ", Alaska")</f>
        <v>Northwest Arctic Borough, Alaska</v>
      </c>
      <c r="B198" s="57">
        <f>_xlfn.XLOOKUP($A198,'Reservation data'!$C$3:$C$260,'Reservation data'!$J$3:$J$260,,0,)</f>
        <v>2632</v>
      </c>
      <c r="C198" s="61"/>
      <c r="D198" s="57">
        <f>_xlfn.XLOOKUP($A198,'Reservation data'!$C$3:$C$260,'Reservation data'!$L$3:$L$260,,0)</f>
        <v>482</v>
      </c>
      <c r="E198" s="61"/>
      <c r="F198" s="57">
        <f>_xlfn.XLOOKUP($A198,'Reservation data'!$C$3:$C$260,'Reservation data'!$H$3:$H$260,,0)</f>
        <v>3114</v>
      </c>
      <c r="G198" s="61"/>
      <c r="H198" s="57">
        <f>_xlfn.XLOOKUP($A198,'Reservation data'!$C$3:$C$260,'Reservation data'!$D$3:$D$260,,0,)</f>
        <v>5175</v>
      </c>
    </row>
    <row r="199" spans="1:9">
      <c r="A199" s="60" t="s">
        <v>536</v>
      </c>
      <c r="B199" s="57">
        <f>_xlfn.XLOOKUP($A199,'Reservation data'!$C$3:$C$260,'Reservation data'!$J$3:$J$260,,0,)</f>
        <v>662</v>
      </c>
      <c r="C199" s="61">
        <f t="shared" ref="C199" si="384">TRUNC(B199/B200,6)</f>
        <v>0.28720099999999998</v>
      </c>
      <c r="D199" s="57">
        <f>_xlfn.XLOOKUP($A199,'Reservation data'!$C$3:$C$260,'Reservation data'!$L$3:$L$260,,0)</f>
        <v>49</v>
      </c>
      <c r="E199" s="61">
        <f t="shared" ref="E199" si="385">TRUNC(D199/D200,6)</f>
        <v>0.46226400000000001</v>
      </c>
      <c r="F199" s="57">
        <f>_xlfn.XLOOKUP($A199,'Reservation data'!$C$3:$C$260,'Reservation data'!$H$3:$H$260,,0)</f>
        <v>711</v>
      </c>
      <c r="G199" s="61">
        <f t="shared" ref="G199" si="386">TRUNC(F199/F200,6)</f>
        <v>0.29489799999999999</v>
      </c>
      <c r="H199" s="57">
        <f>_xlfn.XLOOKUP($A199,'Reservation data'!$C$3:$C$260,'Reservation data'!$D$3:$D$260,,0,)</f>
        <v>932</v>
      </c>
      <c r="I199" s="61">
        <f t="shared" ref="I199" si="387">TRUNC(H199/H200,6)</f>
        <v>0.304475</v>
      </c>
    </row>
    <row r="200" spans="1:9">
      <c r="A200" s="58" t="str">
        <f>CONCATENATE(LEFT(A199,FIND("(",A199)-2), ", Alaska")</f>
        <v>Aleutians East Borough, Alaska</v>
      </c>
      <c r="B200" s="57">
        <f>_xlfn.XLOOKUP($A200,'Reservation data'!$C$3:$C$260,'Reservation data'!$J$3:$J$260,,0,)</f>
        <v>2305</v>
      </c>
      <c r="C200" s="61"/>
      <c r="D200" s="57">
        <f>_xlfn.XLOOKUP($A200,'Reservation data'!$C$3:$C$260,'Reservation data'!$L$3:$L$260,,0)</f>
        <v>106</v>
      </c>
      <c r="E200" s="61"/>
      <c r="F200" s="57">
        <f>_xlfn.XLOOKUP($A200,'Reservation data'!$C$3:$C$260,'Reservation data'!$H$3:$H$260,,0)</f>
        <v>2411</v>
      </c>
      <c r="G200" s="61"/>
      <c r="H200" s="57">
        <f>_xlfn.XLOOKUP($A200,'Reservation data'!$C$3:$C$260,'Reservation data'!$D$3:$D$260,,0,)</f>
        <v>3061</v>
      </c>
    </row>
    <row r="201" spans="1:9">
      <c r="A201" s="60" t="s">
        <v>539</v>
      </c>
      <c r="B201" s="57">
        <f>_xlfn.XLOOKUP($A201,'Reservation data'!$C$3:$C$260,'Reservation data'!$J$3:$J$260,,0,)</f>
        <v>58</v>
      </c>
      <c r="C201" s="61">
        <f t="shared" ref="C201" si="388">TRUNC(B201/B202,6)</f>
        <v>0.13647000000000001</v>
      </c>
      <c r="D201" s="57">
        <f>_xlfn.XLOOKUP($A201,'Reservation data'!$C$3:$C$260,'Reservation data'!$L$3:$L$260,,0)</f>
        <v>1</v>
      </c>
      <c r="E201" s="61">
        <f t="shared" ref="E201" si="389">TRUNC(D201/D202,6)</f>
        <v>8.3333000000000004E-2</v>
      </c>
      <c r="F201" s="57">
        <f>_xlfn.XLOOKUP($A201,'Reservation data'!$C$3:$C$260,'Reservation data'!$H$3:$H$260,,0)</f>
        <v>59</v>
      </c>
      <c r="G201" s="61">
        <f t="shared" ref="G201" si="390">TRUNC(F201/F202,6)</f>
        <v>0.13501099999999999</v>
      </c>
      <c r="H201" s="57">
        <f>_xlfn.XLOOKUP($A201,'Reservation data'!$C$3:$C$260,'Reservation data'!$D$3:$D$260,,0,)</f>
        <v>95</v>
      </c>
      <c r="I201" s="61">
        <f t="shared" ref="I201" si="391">TRUNC(H201/H202,6)</f>
        <v>0.13436999999999999</v>
      </c>
    </row>
    <row r="202" spans="1:9">
      <c r="A202" s="58" t="str">
        <f>CONCATENATE(LEFT(A201,FIND("(",A201)-2), ", Alaska")</f>
        <v>Bristol Bay Borough, Alaska</v>
      </c>
      <c r="B202" s="57">
        <f>_xlfn.XLOOKUP($A202,'Reservation data'!$C$3:$C$260,'Reservation data'!$J$3:$J$260,,0,)</f>
        <v>425</v>
      </c>
      <c r="C202" s="61"/>
      <c r="D202" s="57">
        <f>_xlfn.XLOOKUP($A202,'Reservation data'!$C$3:$C$260,'Reservation data'!$L$3:$L$260,,0)</f>
        <v>12</v>
      </c>
      <c r="E202" s="61"/>
      <c r="F202" s="57">
        <f>_xlfn.XLOOKUP($A202,'Reservation data'!$C$3:$C$260,'Reservation data'!$H$3:$H$260,,0)</f>
        <v>437</v>
      </c>
      <c r="G202" s="61"/>
      <c r="H202" s="57">
        <f>_xlfn.XLOOKUP($A202,'Reservation data'!$C$3:$C$260,'Reservation data'!$D$3:$D$260,,0,)</f>
        <v>707</v>
      </c>
    </row>
    <row r="203" spans="1:9">
      <c r="A203" s="60" t="s">
        <v>542</v>
      </c>
      <c r="B203" s="57">
        <f>_xlfn.XLOOKUP($A203,'Reservation data'!$C$3:$C$260,'Reservation data'!$J$3:$J$260,,0,)</f>
        <v>137</v>
      </c>
      <c r="C203" s="61">
        <f t="shared" ref="C203" si="392">TRUNC(B203/B204,6)</f>
        <v>2.0877E-2</v>
      </c>
      <c r="D203" s="57">
        <f>_xlfn.XLOOKUP($A203,'Reservation data'!$C$3:$C$260,'Reservation data'!$L$3:$L$260,,0)</f>
        <v>49</v>
      </c>
      <c r="E203" s="61">
        <f t="shared" ref="E203" si="393">TRUNC(D203/D204,6)</f>
        <v>3.8734999999999999E-2</v>
      </c>
      <c r="F203" s="57">
        <f>_xlfn.XLOOKUP($A203,'Reservation data'!$C$3:$C$260,'Reservation data'!$H$3:$H$260,,0)</f>
        <v>186</v>
      </c>
      <c r="G203" s="61">
        <f t="shared" ref="G203" si="394">TRUNC(F203/F204,6)</f>
        <v>2.3762999999999999E-2</v>
      </c>
      <c r="H203" s="57">
        <f>_xlfn.XLOOKUP($A203,'Reservation data'!$C$3:$C$260,'Reservation data'!$D$3:$D$260,,0,)</f>
        <v>364</v>
      </c>
      <c r="I203" s="61">
        <f t="shared" ref="I203" si="395">TRUNC(H203/H204,6)</f>
        <v>2.8731E-2</v>
      </c>
    </row>
    <row r="204" spans="1:9">
      <c r="A204" s="58" t="str">
        <f>CONCATENATE(LEFT(A203,FIND("(",A203)-2), ", Alaska")</f>
        <v>Bethel Census Area, Alaska</v>
      </c>
      <c r="B204" s="57">
        <f>_xlfn.XLOOKUP($A204,'Reservation data'!$C$3:$C$260,'Reservation data'!$J$3:$J$260,,0,)</f>
        <v>6562</v>
      </c>
      <c r="C204" s="61"/>
      <c r="D204" s="57">
        <f>_xlfn.XLOOKUP($A204,'Reservation data'!$C$3:$C$260,'Reservation data'!$L$3:$L$260,,0)</f>
        <v>1265</v>
      </c>
      <c r="E204" s="61"/>
      <c r="F204" s="57">
        <f>_xlfn.XLOOKUP($A204,'Reservation data'!$C$3:$C$260,'Reservation data'!$H$3:$H$260,,0)</f>
        <v>7827</v>
      </c>
      <c r="G204" s="61"/>
      <c r="H204" s="57">
        <f>_xlfn.XLOOKUP($A204,'Reservation data'!$C$3:$C$260,'Reservation data'!$D$3:$D$260,,0,)</f>
        <v>12669</v>
      </c>
    </row>
    <row r="205" spans="1:9">
      <c r="A205" s="60" t="s">
        <v>545</v>
      </c>
      <c r="B205" s="57">
        <f>_xlfn.XLOOKUP($A205,'Reservation data'!$C$3:$C$260,'Reservation data'!$J$3:$J$260,,0,)</f>
        <v>200</v>
      </c>
      <c r="C205" s="61">
        <f t="shared" ref="C205" si="396">TRUNC(B205/B206,6)</f>
        <v>7.5986999999999999E-2</v>
      </c>
      <c r="D205" s="57">
        <f>_xlfn.XLOOKUP($A205,'Reservation data'!$C$3:$C$260,'Reservation data'!$L$3:$L$260,,0)</f>
        <v>58</v>
      </c>
      <c r="E205" s="61">
        <f t="shared" ref="E205" si="397">TRUNC(D205/D206,6)</f>
        <v>0.12033099999999999</v>
      </c>
      <c r="F205" s="57">
        <f>_xlfn.XLOOKUP($A205,'Reservation data'!$C$3:$C$260,'Reservation data'!$H$3:$H$260,,0)</f>
        <v>258</v>
      </c>
      <c r="G205" s="61">
        <f t="shared" ref="G205" si="398">TRUNC(F205/F206,6)</f>
        <v>8.2850999999999994E-2</v>
      </c>
      <c r="H205" s="57">
        <f>_xlfn.XLOOKUP($A205,'Reservation data'!$C$3:$C$260,'Reservation data'!$D$3:$D$260,,0,)</f>
        <v>461</v>
      </c>
      <c r="I205" s="61">
        <f t="shared" ref="I205" si="399">TRUNC(H205/H206,6)</f>
        <v>8.9081999999999995E-2</v>
      </c>
    </row>
    <row r="206" spans="1:9">
      <c r="A206" s="58" t="str">
        <f>CONCATENATE(LEFT(A205,FIND("(",A205)-2), ", Alaska")</f>
        <v>Northwest Arctic Borough, Alaska</v>
      </c>
      <c r="B206" s="57">
        <f>_xlfn.XLOOKUP($A206,'Reservation data'!$C$3:$C$260,'Reservation data'!$J$3:$J$260,,0,)</f>
        <v>2632</v>
      </c>
      <c r="C206" s="61"/>
      <c r="D206" s="57">
        <f>_xlfn.XLOOKUP($A206,'Reservation data'!$C$3:$C$260,'Reservation data'!$L$3:$L$260,,0)</f>
        <v>482</v>
      </c>
      <c r="E206" s="61"/>
      <c r="F206" s="57">
        <f>_xlfn.XLOOKUP($A206,'Reservation data'!$C$3:$C$260,'Reservation data'!$H$3:$H$260,,0)</f>
        <v>3114</v>
      </c>
      <c r="G206" s="61"/>
      <c r="H206" s="57">
        <f>_xlfn.XLOOKUP($A206,'Reservation data'!$C$3:$C$260,'Reservation data'!$D$3:$D$260,,0,)</f>
        <v>5175</v>
      </c>
    </row>
    <row r="207" spans="1:9">
      <c r="A207" s="60" t="s">
        <v>548</v>
      </c>
      <c r="B207" s="57">
        <f>_xlfn.XLOOKUP($A207,'Reservation data'!$C$3:$C$260,'Reservation data'!$J$3:$J$260,,0,)</f>
        <v>258</v>
      </c>
      <c r="C207" s="61">
        <f t="shared" ref="C207" si="400">TRUNC(B207/B208,6)</f>
        <v>9.3989000000000003E-2</v>
      </c>
      <c r="D207" s="57">
        <f>_xlfn.XLOOKUP($A207,'Reservation data'!$C$3:$C$260,'Reservation data'!$L$3:$L$260,,0)</f>
        <v>31</v>
      </c>
      <c r="E207" s="61">
        <f t="shared" ref="E207" si="401">TRUNC(D207/D208,6)</f>
        <v>0.13839199999999999</v>
      </c>
      <c r="F207" s="57">
        <f>_xlfn.XLOOKUP($A207,'Reservation data'!$C$3:$C$260,'Reservation data'!$H$3:$H$260,,0)</f>
        <v>289</v>
      </c>
      <c r="G207" s="61">
        <f t="shared" ref="G207" si="402">TRUNC(F207/F208,6)</f>
        <v>9.7338999999999995E-2</v>
      </c>
      <c r="H207" s="57">
        <f>_xlfn.XLOOKUP($A207,'Reservation data'!$C$3:$C$260,'Reservation data'!$D$3:$D$260,,0,)</f>
        <v>506</v>
      </c>
      <c r="I207" s="61">
        <f t="shared" ref="I207" si="403">TRUNC(H207/H208,6)</f>
        <v>0.107362</v>
      </c>
    </row>
    <row r="208" spans="1:9">
      <c r="A208" s="58" t="str">
        <f>CONCATENATE(LEFT(A207,FIND("(",A207)-2), ", Alaska")</f>
        <v>Prince of Wales-Hyder Census Area, Alaska</v>
      </c>
      <c r="B208" s="57">
        <f>_xlfn.XLOOKUP($A208,'Reservation data'!$C$3:$C$260,'Reservation data'!$J$3:$J$260,,0,)</f>
        <v>2745</v>
      </c>
      <c r="C208" s="61"/>
      <c r="D208" s="57">
        <f>_xlfn.XLOOKUP($A208,'Reservation data'!$C$3:$C$260,'Reservation data'!$L$3:$L$260,,0)</f>
        <v>224</v>
      </c>
      <c r="E208" s="61"/>
      <c r="F208" s="57">
        <f>_xlfn.XLOOKUP($A208,'Reservation data'!$C$3:$C$260,'Reservation data'!$H$3:$H$260,,0)</f>
        <v>2969</v>
      </c>
      <c r="G208" s="61"/>
      <c r="H208" s="57">
        <f>_xlfn.XLOOKUP($A208,'Reservation data'!$C$3:$C$260,'Reservation data'!$D$3:$D$260,,0,)</f>
        <v>4713</v>
      </c>
    </row>
    <row r="209" spans="1:9">
      <c r="A209" s="60" t="s">
        <v>551</v>
      </c>
      <c r="B209" s="57">
        <f>_xlfn.XLOOKUP($A209,'Reservation data'!$C$3:$C$260,'Reservation data'!$J$3:$J$260,,0,)</f>
        <v>34352</v>
      </c>
      <c r="C209" s="61">
        <f t="shared" ref="C209" si="404">TRUNC(B209/B210,6)</f>
        <v>0.75004300000000002</v>
      </c>
      <c r="D209" s="57">
        <f>_xlfn.XLOOKUP($A209,'Reservation data'!$C$3:$C$260,'Reservation data'!$L$3:$L$260,,0)</f>
        <v>2552</v>
      </c>
      <c r="E209" s="61">
        <f t="shared" ref="E209" si="405">TRUNC(D209/D210,6)</f>
        <v>0.740568</v>
      </c>
      <c r="F209" s="57">
        <f>_xlfn.XLOOKUP($A209,'Reservation data'!$C$3:$C$260,'Reservation data'!$H$3:$H$260,,0)</f>
        <v>36904</v>
      </c>
      <c r="G209" s="61">
        <f t="shared" ref="G209" si="406">TRUNC(F209/F210,6)</f>
        <v>0.74938000000000005</v>
      </c>
      <c r="H209" s="57">
        <f>_xlfn.XLOOKUP($A209,'Reservation data'!$C$3:$C$260,'Reservation data'!$D$3:$D$260,,0,)</f>
        <v>62824</v>
      </c>
      <c r="I209" s="61">
        <f t="shared" ref="I209" si="407">TRUNC(H209/H210,6)</f>
        <v>0.75202199999999997</v>
      </c>
    </row>
    <row r="210" spans="1:9">
      <c r="A210" s="58" t="str">
        <f>CONCATENATE(LEFT(A209,FIND("(",A209)-2), ", Alaska")</f>
        <v>Matanuska-Susitna Borough, Alaska</v>
      </c>
      <c r="B210" s="57">
        <f>_xlfn.XLOOKUP($A210,'Reservation data'!$C$3:$C$260,'Reservation data'!$J$3:$J$260,,0,)</f>
        <v>45800</v>
      </c>
      <c r="C210" s="61"/>
      <c r="D210" s="57">
        <f>_xlfn.XLOOKUP($A210,'Reservation data'!$C$3:$C$260,'Reservation data'!$L$3:$L$260,,0)</f>
        <v>3446</v>
      </c>
      <c r="E210" s="61"/>
      <c r="F210" s="57">
        <f>_xlfn.XLOOKUP($A210,'Reservation data'!$C$3:$C$260,'Reservation data'!$H$3:$H$260,,0)</f>
        <v>49246</v>
      </c>
      <c r="G210" s="61"/>
      <c r="H210" s="57">
        <f>_xlfn.XLOOKUP($A210,'Reservation data'!$C$3:$C$260,'Reservation data'!$D$3:$D$260,,0,)</f>
        <v>83540</v>
      </c>
    </row>
    <row r="211" spans="1:9">
      <c r="A211" s="60" t="s">
        <v>554</v>
      </c>
      <c r="B211" s="57">
        <f>_xlfn.XLOOKUP($A211,'Reservation data'!$C$3:$C$260,'Reservation data'!$J$3:$J$260,,0,)</f>
        <v>31</v>
      </c>
      <c r="C211" s="61">
        <f t="shared" ref="C211" si="408">TRUNC(B211/B212,6)</f>
        <v>1.1778E-2</v>
      </c>
      <c r="D211" s="57">
        <f>_xlfn.XLOOKUP($A211,'Reservation data'!$C$3:$C$260,'Reservation data'!$L$3:$L$260,,0)</f>
        <v>2</v>
      </c>
      <c r="E211" s="61">
        <f t="shared" ref="E211" si="409">TRUNC(D211/D212,6)</f>
        <v>4.1489999999999999E-3</v>
      </c>
      <c r="F211" s="57">
        <f>_xlfn.XLOOKUP($A211,'Reservation data'!$C$3:$C$260,'Reservation data'!$H$3:$H$260,,0)</f>
        <v>33</v>
      </c>
      <c r="G211" s="61">
        <f t="shared" ref="G211" si="410">TRUNC(F211/F212,6)</f>
        <v>1.0597000000000001E-2</v>
      </c>
      <c r="H211" s="57">
        <f>_xlfn.XLOOKUP($A211,'Reservation data'!$C$3:$C$260,'Reservation data'!$D$3:$D$260,,0,)</f>
        <v>72</v>
      </c>
      <c r="I211" s="61">
        <f t="shared" ref="I211" si="411">TRUNC(H211/H212,6)</f>
        <v>1.3913E-2</v>
      </c>
    </row>
    <row r="212" spans="1:9">
      <c r="A212" s="58" t="str">
        <f>CONCATENATE(LEFT(A211,FIND("(",A211)-2), ", Alaska")</f>
        <v>Northwest Arctic Borough, Alaska</v>
      </c>
      <c r="B212" s="57">
        <f>_xlfn.XLOOKUP($A212,'Reservation data'!$C$3:$C$260,'Reservation data'!$J$3:$J$260,,0,)</f>
        <v>2632</v>
      </c>
      <c r="C212" s="61"/>
      <c r="D212" s="57">
        <f>_xlfn.XLOOKUP($A212,'Reservation data'!$C$3:$C$260,'Reservation data'!$L$3:$L$260,,0)</f>
        <v>482</v>
      </c>
      <c r="E212" s="61"/>
      <c r="F212" s="57">
        <f>_xlfn.XLOOKUP($A212,'Reservation data'!$C$3:$C$260,'Reservation data'!$H$3:$H$260,,0)</f>
        <v>3114</v>
      </c>
      <c r="G212" s="61"/>
      <c r="H212" s="57">
        <f>_xlfn.XLOOKUP($A212,'Reservation data'!$C$3:$C$260,'Reservation data'!$D$3:$D$260,,0,)</f>
        <v>5175</v>
      </c>
    </row>
    <row r="213" spans="1:9">
      <c r="A213" s="60" t="s">
        <v>557</v>
      </c>
      <c r="B213" s="57">
        <f>_xlfn.XLOOKUP($A213,'Reservation data'!$C$3:$C$260,'Reservation data'!$J$3:$J$260,,0,)</f>
        <v>0</v>
      </c>
      <c r="C213" s="61">
        <f t="shared" ref="C213" si="412">TRUNC(B213/B214,6)</f>
        <v>0</v>
      </c>
      <c r="D213" s="57">
        <f>_xlfn.XLOOKUP($A213,'Reservation data'!$C$3:$C$260,'Reservation data'!$L$3:$L$260,,0)</f>
        <v>0</v>
      </c>
      <c r="E213" s="61">
        <f t="shared" ref="E213" si="413">TRUNC(D213/D214,6)</f>
        <v>0</v>
      </c>
      <c r="F213" s="57">
        <f>_xlfn.XLOOKUP($A213,'Reservation data'!$C$3:$C$260,'Reservation data'!$H$3:$H$260,,0)</f>
        <v>0</v>
      </c>
      <c r="G213" s="61">
        <f t="shared" ref="G213" si="414">TRUNC(F213/F214,6)</f>
        <v>0</v>
      </c>
      <c r="H213" s="57">
        <f>_xlfn.XLOOKUP($A213,'Reservation data'!$C$3:$C$260,'Reservation data'!$D$3:$D$260,,0,)</f>
        <v>0</v>
      </c>
      <c r="I213" s="61">
        <f t="shared" ref="I213" si="415">TRUNC(H213/H214,6)</f>
        <v>0</v>
      </c>
    </row>
    <row r="214" spans="1:9">
      <c r="A214" s="58" t="str">
        <f>CONCATENATE(LEFT(A213,FIND("(",A213)-2), ", Alaska")</f>
        <v>Kodiak Island Borough, Alaska</v>
      </c>
      <c r="B214" s="57">
        <f>_xlfn.XLOOKUP($A214,'Reservation data'!$C$3:$C$260,'Reservation data'!$J$3:$J$260,,0,)</f>
        <v>6139</v>
      </c>
      <c r="C214" s="61"/>
      <c r="D214" s="57">
        <f>_xlfn.XLOOKUP($A214,'Reservation data'!$C$3:$C$260,'Reservation data'!$L$3:$L$260,,0)</f>
        <v>373</v>
      </c>
      <c r="E214" s="61"/>
      <c r="F214" s="57">
        <f>_xlfn.XLOOKUP($A214,'Reservation data'!$C$3:$C$260,'Reservation data'!$H$3:$H$260,,0)</f>
        <v>6512</v>
      </c>
      <c r="G214" s="61"/>
      <c r="H214" s="57">
        <f>_xlfn.XLOOKUP($A214,'Reservation data'!$C$3:$C$260,'Reservation data'!$D$3:$D$260,,0,)</f>
        <v>10161</v>
      </c>
    </row>
    <row r="215" spans="1:9">
      <c r="A215" s="60" t="s">
        <v>560</v>
      </c>
      <c r="B215" s="57">
        <f>_xlfn.XLOOKUP($A215,'Reservation data'!$C$3:$C$260,'Reservation data'!$J$3:$J$260,,0,)</f>
        <v>45</v>
      </c>
      <c r="C215" s="61">
        <f t="shared" ref="C215" si="416">TRUNC(B215/B216,6)</f>
        <v>9.2401999999999998E-2</v>
      </c>
      <c r="D215" s="57">
        <f>_xlfn.XLOOKUP($A215,'Reservation data'!$C$3:$C$260,'Reservation data'!$L$3:$L$260,,0)</f>
        <v>8</v>
      </c>
      <c r="E215" s="61">
        <f t="shared" ref="E215" si="417">TRUNC(D215/D216,6)</f>
        <v>0.10126499999999999</v>
      </c>
      <c r="F215" s="57">
        <f>_xlfn.XLOOKUP($A215,'Reservation data'!$C$3:$C$260,'Reservation data'!$H$3:$H$260,,0)</f>
        <v>53</v>
      </c>
      <c r="G215" s="61">
        <f t="shared" ref="G215" si="418">TRUNC(F215/F216,6)</f>
        <v>9.3639E-2</v>
      </c>
      <c r="H215" s="57">
        <f>_xlfn.XLOOKUP($A215,'Reservation data'!$C$3:$C$260,'Reservation data'!$D$3:$D$260,,0,)</f>
        <v>71</v>
      </c>
      <c r="I215" s="61">
        <f t="shared" ref="I215" si="419">TRUNC(H215/H216,6)</f>
        <v>9.3052999999999997E-2</v>
      </c>
    </row>
    <row r="216" spans="1:9">
      <c r="A216" s="58" t="str">
        <f>CONCATENATE(LEFT(A215,FIND("(",A215)-2), ", Alaska")</f>
        <v>Lake and Peninsula Borough, Alaska</v>
      </c>
      <c r="B216" s="57">
        <f>_xlfn.XLOOKUP($A216,'Reservation data'!$C$3:$C$260,'Reservation data'!$J$3:$J$260,,0,)</f>
        <v>487</v>
      </c>
      <c r="C216" s="61"/>
      <c r="D216" s="57">
        <f>_xlfn.XLOOKUP($A216,'Reservation data'!$C$3:$C$260,'Reservation data'!$L$3:$L$260,,0)</f>
        <v>79</v>
      </c>
      <c r="E216" s="61"/>
      <c r="F216" s="57">
        <f>_xlfn.XLOOKUP($A216,'Reservation data'!$C$3:$C$260,'Reservation data'!$H$3:$H$260,,0)</f>
        <v>566</v>
      </c>
      <c r="G216" s="61"/>
      <c r="H216" s="57">
        <f>_xlfn.XLOOKUP($A216,'Reservation data'!$C$3:$C$260,'Reservation data'!$D$3:$D$260,,0,)</f>
        <v>763</v>
      </c>
    </row>
    <row r="217" spans="1:9">
      <c r="A217" s="60" t="s">
        <v>563</v>
      </c>
      <c r="B217" s="57">
        <f>_xlfn.XLOOKUP($A217,'Reservation data'!$C$3:$C$260,'Reservation data'!$J$3:$J$260,,0,)</f>
        <v>89</v>
      </c>
      <c r="C217" s="61">
        <f t="shared" ref="C217" si="420">TRUNC(B217/B218,6)</f>
        <v>1.3561999999999999E-2</v>
      </c>
      <c r="D217" s="57">
        <f>_xlfn.XLOOKUP($A217,'Reservation data'!$C$3:$C$260,'Reservation data'!$L$3:$L$260,,0)</f>
        <v>25</v>
      </c>
      <c r="E217" s="61">
        <f t="shared" ref="E217" si="421">TRUNC(D217/D218,6)</f>
        <v>1.9761999999999998E-2</v>
      </c>
      <c r="F217" s="57">
        <f>_xlfn.XLOOKUP($A217,'Reservation data'!$C$3:$C$260,'Reservation data'!$H$3:$H$260,,0)</f>
        <v>114</v>
      </c>
      <c r="G217" s="61">
        <f t="shared" ref="G217" si="422">TRUNC(F217/F218,6)</f>
        <v>1.4564000000000001E-2</v>
      </c>
      <c r="H217" s="57">
        <f>_xlfn.XLOOKUP($A217,'Reservation data'!$C$3:$C$260,'Reservation data'!$D$3:$D$260,,0,)</f>
        <v>228</v>
      </c>
      <c r="I217" s="61">
        <f t="shared" ref="I217" si="423">TRUNC(H217/H218,6)</f>
        <v>1.7996000000000002E-2</v>
      </c>
    </row>
    <row r="218" spans="1:9">
      <c r="A218" s="58" t="str">
        <f>CONCATENATE(LEFT(A217,FIND("(",A217)-2), ", Alaska")</f>
        <v>Bethel Census Area, Alaska</v>
      </c>
      <c r="B218" s="57">
        <f>_xlfn.XLOOKUP($A218,'Reservation data'!$C$3:$C$260,'Reservation data'!$J$3:$J$260,,0,)</f>
        <v>6562</v>
      </c>
      <c r="C218" s="61"/>
      <c r="D218" s="57">
        <f>_xlfn.XLOOKUP($A218,'Reservation data'!$C$3:$C$260,'Reservation data'!$L$3:$L$260,,0)</f>
        <v>1265</v>
      </c>
      <c r="E218" s="61"/>
      <c r="F218" s="57">
        <f>_xlfn.XLOOKUP($A218,'Reservation data'!$C$3:$C$260,'Reservation data'!$H$3:$H$260,,0)</f>
        <v>7827</v>
      </c>
      <c r="G218" s="61"/>
      <c r="H218" s="57">
        <f>_xlfn.XLOOKUP($A218,'Reservation data'!$C$3:$C$260,'Reservation data'!$D$3:$D$260,,0,)</f>
        <v>12669</v>
      </c>
    </row>
    <row r="219" spans="1:9">
      <c r="A219" s="60" t="s">
        <v>566</v>
      </c>
      <c r="B219" s="57">
        <f>_xlfn.XLOOKUP($A219,'Reservation data'!$C$3:$C$260,'Reservation data'!$J$3:$J$260,,0,)</f>
        <v>322</v>
      </c>
      <c r="C219" s="61">
        <f t="shared" ref="C219" si="424">TRUNC(B219/B220,6)</f>
        <v>0.13153500000000001</v>
      </c>
      <c r="D219" s="57">
        <f>_xlfn.XLOOKUP($A219,'Reservation data'!$C$3:$C$260,'Reservation data'!$L$3:$L$260,,0)</f>
        <v>93</v>
      </c>
      <c r="E219" s="61">
        <f t="shared" ref="E219" si="425">TRUNC(D219/D220,6)</f>
        <v>0.14374000000000001</v>
      </c>
      <c r="F219" s="57">
        <f>_xlfn.XLOOKUP($A219,'Reservation data'!$C$3:$C$260,'Reservation data'!$H$3:$H$260,,0)</f>
        <v>415</v>
      </c>
      <c r="G219" s="61">
        <f t="shared" ref="G219" si="426">TRUNC(F219/F220,6)</f>
        <v>0.13408700000000001</v>
      </c>
      <c r="H219" s="57">
        <f>_xlfn.XLOOKUP($A219,'Reservation data'!$C$3:$C$260,'Reservation data'!$D$3:$D$260,,0,)</f>
        <v>691</v>
      </c>
      <c r="I219" s="61">
        <f t="shared" ref="I219" si="427">TRUNC(H219/H220,6)</f>
        <v>0.13278200000000001</v>
      </c>
    </row>
    <row r="220" spans="1:9">
      <c r="A220" s="58" t="str">
        <f>CONCATENATE(LEFT(A219,FIND("(",A219)-2), ", Alaska")</f>
        <v>Kusilvak Census Area, Alaska</v>
      </c>
      <c r="B220" s="57">
        <f>_xlfn.XLOOKUP($A220,'Reservation data'!$C$3:$C$260,'Reservation data'!$J$3:$J$260,,0,)</f>
        <v>2448</v>
      </c>
      <c r="C220" s="61"/>
      <c r="D220" s="57">
        <f>_xlfn.XLOOKUP($A220,'Reservation data'!$C$3:$C$260,'Reservation data'!$L$3:$L$260,,0)</f>
        <v>647</v>
      </c>
      <c r="E220" s="61"/>
      <c r="F220" s="57">
        <f>_xlfn.XLOOKUP($A220,'Reservation data'!$C$3:$C$260,'Reservation data'!$H$3:$H$260,,0)</f>
        <v>3095</v>
      </c>
      <c r="G220" s="61"/>
      <c r="H220" s="57">
        <f>_xlfn.XLOOKUP($A220,'Reservation data'!$C$3:$C$260,'Reservation data'!$D$3:$D$260,,0,)</f>
        <v>5204</v>
      </c>
    </row>
    <row r="221" spans="1:9">
      <c r="A221" s="60" t="s">
        <v>569</v>
      </c>
      <c r="B221" s="57">
        <f>_xlfn.XLOOKUP($A221,'Reservation data'!$C$3:$C$260,'Reservation data'!$J$3:$J$260,,0,)</f>
        <v>1433</v>
      </c>
      <c r="C221" s="61">
        <f t="shared" ref="C221" si="428">TRUNC(B221/B222,6)</f>
        <v>0.54445200000000005</v>
      </c>
      <c r="D221" s="57">
        <f>_xlfn.XLOOKUP($A221,'Reservation data'!$C$3:$C$260,'Reservation data'!$L$3:$L$260,,0)</f>
        <v>87</v>
      </c>
      <c r="E221" s="61">
        <f t="shared" ref="E221" si="429">TRUNC(D221/D222,6)</f>
        <v>0.18049699999999999</v>
      </c>
      <c r="F221" s="57">
        <f>_xlfn.XLOOKUP($A221,'Reservation data'!$C$3:$C$260,'Reservation data'!$H$3:$H$260,,0)</f>
        <v>1520</v>
      </c>
      <c r="G221" s="61">
        <f t="shared" ref="G221" si="430">TRUNC(F221/F222,6)</f>
        <v>0.488118</v>
      </c>
      <c r="H221" s="57">
        <f>_xlfn.XLOOKUP($A221,'Reservation data'!$C$3:$C$260,'Reservation data'!$D$3:$D$260,,0,)</f>
        <v>2217</v>
      </c>
      <c r="I221" s="61">
        <f t="shared" ref="I221" si="431">TRUNC(H221/H222,6)</f>
        <v>0.42840499999999998</v>
      </c>
    </row>
    <row r="222" spans="1:9">
      <c r="A222" s="58" t="str">
        <f>CONCATENATE(LEFT(A221,FIND("(",A221)-2), ", Alaska")</f>
        <v>Northwest Arctic Borough, Alaska</v>
      </c>
      <c r="B222" s="57">
        <f>_xlfn.XLOOKUP($A222,'Reservation data'!$C$3:$C$260,'Reservation data'!$J$3:$J$260,,0,)</f>
        <v>2632</v>
      </c>
      <c r="C222" s="61"/>
      <c r="D222" s="57">
        <f>_xlfn.XLOOKUP($A222,'Reservation data'!$C$3:$C$260,'Reservation data'!$L$3:$L$260,,0)</f>
        <v>482</v>
      </c>
      <c r="E222" s="61"/>
      <c r="F222" s="57">
        <f>_xlfn.XLOOKUP($A222,'Reservation data'!$C$3:$C$260,'Reservation data'!$H$3:$H$260,,0)</f>
        <v>3114</v>
      </c>
      <c r="G222" s="61"/>
      <c r="H222" s="57">
        <f>_xlfn.XLOOKUP($A222,'Reservation data'!$C$3:$C$260,'Reservation data'!$D$3:$D$260,,0,)</f>
        <v>5175</v>
      </c>
    </row>
    <row r="223" spans="1:9">
      <c r="A223" s="60" t="s">
        <v>572</v>
      </c>
      <c r="B223" s="57">
        <f>_xlfn.XLOOKUP($A223,'Reservation data'!$C$3:$C$260,'Reservation data'!$J$3:$J$260,,0,)</f>
        <v>70</v>
      </c>
      <c r="C223" s="61">
        <f t="shared" ref="C223" si="432">TRUNC(B223/B224,6)</f>
        <v>1.8551999999999999E-2</v>
      </c>
      <c r="D223" s="57">
        <f>_xlfn.XLOOKUP($A223,'Reservation data'!$C$3:$C$260,'Reservation data'!$L$3:$L$260,,0)</f>
        <v>14</v>
      </c>
      <c r="E223" s="61">
        <f t="shared" ref="E223" si="433">TRUNC(D223/D224,6)</f>
        <v>1.8766000000000001E-2</v>
      </c>
      <c r="F223" s="57">
        <f>_xlfn.XLOOKUP($A223,'Reservation data'!$C$3:$C$260,'Reservation data'!$H$3:$H$260,,0)</f>
        <v>84</v>
      </c>
      <c r="G223" s="61">
        <f t="shared" ref="G223" si="434">TRUNC(F223/F224,6)</f>
        <v>1.8588E-2</v>
      </c>
      <c r="H223" s="57">
        <f>_xlfn.XLOOKUP($A223,'Reservation data'!$C$3:$C$260,'Reservation data'!$D$3:$D$260,,0,)</f>
        <v>202</v>
      </c>
      <c r="I223" s="61">
        <f t="shared" ref="I223" si="435">TRUNC(H223/H224,6)</f>
        <v>2.9059999999999999E-2</v>
      </c>
    </row>
    <row r="224" spans="1:9">
      <c r="A224" s="58" t="str">
        <f>CONCATENATE(LEFT(A223,FIND("(",A223)-2), ", Alaska")</f>
        <v>Nome Census Area, Alaska</v>
      </c>
      <c r="B224" s="57">
        <f>_xlfn.XLOOKUP($A224,'Reservation data'!$C$3:$C$260,'Reservation data'!$J$3:$J$260,,0,)</f>
        <v>3773</v>
      </c>
      <c r="C224" s="61"/>
      <c r="D224" s="57">
        <f>_xlfn.XLOOKUP($A224,'Reservation data'!$C$3:$C$260,'Reservation data'!$L$3:$L$260,,0)</f>
        <v>746</v>
      </c>
      <c r="E224" s="61"/>
      <c r="F224" s="57">
        <f>_xlfn.XLOOKUP($A224,'Reservation data'!$C$3:$C$260,'Reservation data'!$H$3:$H$260,,0)</f>
        <v>4519</v>
      </c>
      <c r="G224" s="61"/>
      <c r="H224" s="57">
        <f>_xlfn.XLOOKUP($A224,'Reservation data'!$C$3:$C$260,'Reservation data'!$D$3:$D$260,,0,)</f>
        <v>6951</v>
      </c>
    </row>
    <row r="225" spans="1:9">
      <c r="A225" s="60" t="s">
        <v>575</v>
      </c>
      <c r="B225" s="57">
        <f>_xlfn.XLOOKUP($A225,'Reservation data'!$C$3:$C$260,'Reservation data'!$J$3:$J$260,,0,)</f>
        <v>41</v>
      </c>
      <c r="C225" s="61">
        <f t="shared" ref="C225" si="436">TRUNC(B225/B226,6)</f>
        <v>1.7387E-2</v>
      </c>
      <c r="D225" s="57">
        <f>_xlfn.XLOOKUP($A225,'Reservation data'!$C$3:$C$260,'Reservation data'!$L$3:$L$260,,0)</f>
        <v>5</v>
      </c>
      <c r="E225" s="61">
        <f t="shared" ref="E225" si="437">TRUNC(D225/D226,6)</f>
        <v>1.7006E-2</v>
      </c>
      <c r="F225" s="57">
        <f>_xlfn.XLOOKUP($A225,'Reservation data'!$C$3:$C$260,'Reservation data'!$H$3:$H$260,,0)</f>
        <v>46</v>
      </c>
      <c r="G225" s="61">
        <f t="shared" ref="G225" si="438">TRUNC(F225/F226,6)</f>
        <v>1.7344999999999999E-2</v>
      </c>
      <c r="H225" s="57">
        <f>_xlfn.XLOOKUP($A225,'Reservation data'!$C$3:$C$260,'Reservation data'!$D$3:$D$260,,0,)</f>
        <v>70</v>
      </c>
      <c r="I225" s="61">
        <f t="shared" ref="I225" si="439">TRUNC(H225/H226,6)</f>
        <v>1.7278999999999999E-2</v>
      </c>
    </row>
    <row r="226" spans="1:9">
      <c r="A226" s="58" t="str">
        <f>CONCATENATE(LEFT(A225,FIND("(",A225)-2), ", Alaska")</f>
        <v>Yukon-Koyukuk Census Area, Alaska</v>
      </c>
      <c r="B226" s="57">
        <f>_xlfn.XLOOKUP($A226,'Reservation data'!$C$3:$C$260,'Reservation data'!$J$3:$J$260,,0,)</f>
        <v>2358</v>
      </c>
      <c r="C226" s="61"/>
      <c r="D226" s="57">
        <f>_xlfn.XLOOKUP($A226,'Reservation data'!$C$3:$C$260,'Reservation data'!$L$3:$L$260,,0)</f>
        <v>294</v>
      </c>
      <c r="E226" s="61"/>
      <c r="F226" s="57">
        <f>_xlfn.XLOOKUP($A226,'Reservation data'!$C$3:$C$260,'Reservation data'!$H$3:$H$260,,0)</f>
        <v>2652</v>
      </c>
      <c r="G226" s="61"/>
      <c r="H226" s="57">
        <f>_xlfn.XLOOKUP($A226,'Reservation data'!$C$3:$C$260,'Reservation data'!$D$3:$D$260,,0,)</f>
        <v>4051</v>
      </c>
    </row>
    <row r="227" spans="1:9">
      <c r="A227" s="60" t="s">
        <v>578</v>
      </c>
      <c r="B227" s="57">
        <f>_xlfn.XLOOKUP($A227,'Reservation data'!$C$3:$C$260,'Reservation data'!$J$3:$J$260,,0,)</f>
        <v>152</v>
      </c>
      <c r="C227" s="61">
        <f t="shared" ref="C227" si="440">TRUNC(B227/B228,6)</f>
        <v>2.3163E-2</v>
      </c>
      <c r="D227" s="57">
        <f>_xlfn.XLOOKUP($A227,'Reservation data'!$C$3:$C$260,'Reservation data'!$L$3:$L$260,,0)</f>
        <v>28</v>
      </c>
      <c r="E227" s="61">
        <f t="shared" ref="E227" si="441">TRUNC(D227/D228,6)</f>
        <v>2.2134000000000001E-2</v>
      </c>
      <c r="F227" s="57">
        <f>_xlfn.XLOOKUP($A227,'Reservation data'!$C$3:$C$260,'Reservation data'!$H$3:$H$260,,0)</f>
        <v>180</v>
      </c>
      <c r="G227" s="61">
        <f t="shared" ref="G227" si="442">TRUNC(F227/F228,6)</f>
        <v>2.2997E-2</v>
      </c>
      <c r="H227" s="57">
        <f>_xlfn.XLOOKUP($A227,'Reservation data'!$C$3:$C$260,'Reservation data'!$D$3:$D$260,,0,)</f>
        <v>374</v>
      </c>
      <c r="I227" s="61">
        <f t="shared" ref="I227" si="443">TRUNC(H227/H228,6)</f>
        <v>2.9520000000000001E-2</v>
      </c>
    </row>
    <row r="228" spans="1:9">
      <c r="A228" s="58" t="str">
        <f>CONCATENATE(LEFT(A227,FIND("(",A227)-2), ", Alaska")</f>
        <v>Bethel Census Area, Alaska</v>
      </c>
      <c r="B228" s="57">
        <f>_xlfn.XLOOKUP($A228,'Reservation data'!$C$3:$C$260,'Reservation data'!$J$3:$J$260,,0,)</f>
        <v>6562</v>
      </c>
      <c r="C228" s="61"/>
      <c r="D228" s="57">
        <f>_xlfn.XLOOKUP($A228,'Reservation data'!$C$3:$C$260,'Reservation data'!$L$3:$L$260,,0)</f>
        <v>1265</v>
      </c>
      <c r="E228" s="61"/>
      <c r="F228" s="57">
        <f>_xlfn.XLOOKUP($A228,'Reservation data'!$C$3:$C$260,'Reservation data'!$H$3:$H$260,,0)</f>
        <v>7827</v>
      </c>
      <c r="G228" s="61"/>
      <c r="H228" s="57">
        <f>_xlfn.XLOOKUP($A228,'Reservation data'!$C$3:$C$260,'Reservation data'!$D$3:$D$260,,0,)</f>
        <v>12669</v>
      </c>
    </row>
    <row r="229" spans="1:9">
      <c r="A229" s="60" t="s">
        <v>581</v>
      </c>
      <c r="B229" s="57">
        <f>_xlfn.XLOOKUP($A229,'Reservation data'!$C$3:$C$260,'Reservation data'!$J$3:$J$260,,0,)</f>
        <v>183</v>
      </c>
      <c r="C229" s="61">
        <f t="shared" ref="C229" si="444">TRUNC(B229/B230,6)</f>
        <v>2.7886999999999999E-2</v>
      </c>
      <c r="D229" s="57">
        <f>_xlfn.XLOOKUP($A229,'Reservation data'!$C$3:$C$260,'Reservation data'!$L$3:$L$260,,0)</f>
        <v>47</v>
      </c>
      <c r="E229" s="61">
        <f t="shared" ref="E229" si="445">TRUNC(D229/D230,6)</f>
        <v>3.7154E-2</v>
      </c>
      <c r="F229" s="57">
        <f>_xlfn.XLOOKUP($A229,'Reservation data'!$C$3:$C$260,'Reservation data'!$H$3:$H$260,,0)</f>
        <v>230</v>
      </c>
      <c r="G229" s="61">
        <f t="shared" ref="G229" si="446">TRUNC(F229/F230,6)</f>
        <v>2.9385000000000001E-2</v>
      </c>
      <c r="H229" s="57">
        <f>_xlfn.XLOOKUP($A229,'Reservation data'!$C$3:$C$260,'Reservation data'!$D$3:$D$260,,0,)</f>
        <v>376</v>
      </c>
      <c r="I229" s="61">
        <f t="shared" ref="I229" si="447">TRUNC(H229/H230,6)</f>
        <v>2.9678E-2</v>
      </c>
    </row>
    <row r="230" spans="1:9">
      <c r="A230" s="58" t="str">
        <f>CONCATENATE(LEFT(A229,FIND("(",A229)-2), ", Alaska")</f>
        <v>Bethel Census Area, Alaska</v>
      </c>
      <c r="B230" s="57">
        <f>_xlfn.XLOOKUP($A230,'Reservation data'!$C$3:$C$260,'Reservation data'!$J$3:$J$260,,0,)</f>
        <v>6562</v>
      </c>
      <c r="C230" s="61"/>
      <c r="D230" s="57">
        <f>_xlfn.XLOOKUP($A230,'Reservation data'!$C$3:$C$260,'Reservation data'!$L$3:$L$260,,0)</f>
        <v>1265</v>
      </c>
      <c r="E230" s="61"/>
      <c r="F230" s="57">
        <f>_xlfn.XLOOKUP($A230,'Reservation data'!$C$3:$C$260,'Reservation data'!$H$3:$H$260,,0)</f>
        <v>7827</v>
      </c>
      <c r="G230" s="61"/>
      <c r="H230" s="57">
        <f>_xlfn.XLOOKUP($A230,'Reservation data'!$C$3:$C$260,'Reservation data'!$D$3:$D$260,,0,)</f>
        <v>12669</v>
      </c>
    </row>
    <row r="231" spans="1:9">
      <c r="A231" s="60" t="s">
        <v>584</v>
      </c>
      <c r="B231" s="57">
        <f>_xlfn.XLOOKUP($A231,'Reservation data'!$C$3:$C$260,'Reservation data'!$J$3:$J$260,,0,)</f>
        <v>257</v>
      </c>
      <c r="C231" s="61">
        <f t="shared" ref="C231" si="448">TRUNC(B231/B232,6)</f>
        <v>3.9163999999999997E-2</v>
      </c>
      <c r="D231" s="57">
        <f>_xlfn.XLOOKUP($A231,'Reservation data'!$C$3:$C$260,'Reservation data'!$L$3:$L$260,,0)</f>
        <v>87</v>
      </c>
      <c r="E231" s="61">
        <f t="shared" ref="E231" si="449">TRUNC(D231/D232,6)</f>
        <v>6.8774000000000002E-2</v>
      </c>
      <c r="F231" s="57">
        <f>_xlfn.XLOOKUP($A231,'Reservation data'!$C$3:$C$260,'Reservation data'!$H$3:$H$260,,0)</f>
        <v>344</v>
      </c>
      <c r="G231" s="61">
        <f t="shared" ref="G231" si="450">TRUNC(F231/F232,6)</f>
        <v>4.3950000000000003E-2</v>
      </c>
      <c r="H231" s="57">
        <f>_xlfn.XLOOKUP($A231,'Reservation data'!$C$3:$C$260,'Reservation data'!$D$3:$D$260,,0,)</f>
        <v>677</v>
      </c>
      <c r="I231" s="61">
        <f t="shared" ref="I231" si="451">TRUNC(H231/H232,6)</f>
        <v>5.3436999999999998E-2</v>
      </c>
    </row>
    <row r="232" spans="1:9">
      <c r="A232" s="58" t="str">
        <f>CONCATENATE(LEFT(A231,FIND("(",A231)-2), ", Alaska")</f>
        <v>Bethel Census Area, Alaska</v>
      </c>
      <c r="B232" s="57">
        <f>_xlfn.XLOOKUP($A232,'Reservation data'!$C$3:$C$260,'Reservation data'!$J$3:$J$260,,0,)</f>
        <v>6562</v>
      </c>
      <c r="C232" s="61"/>
      <c r="D232" s="57">
        <f>_xlfn.XLOOKUP($A232,'Reservation data'!$C$3:$C$260,'Reservation data'!$L$3:$L$260,,0)</f>
        <v>1265</v>
      </c>
      <c r="E232" s="61"/>
      <c r="F232" s="57">
        <f>_xlfn.XLOOKUP($A232,'Reservation data'!$C$3:$C$260,'Reservation data'!$H$3:$H$260,,0)</f>
        <v>7827</v>
      </c>
      <c r="G232" s="61"/>
      <c r="H232" s="57">
        <f>_xlfn.XLOOKUP($A232,'Reservation data'!$C$3:$C$260,'Reservation data'!$D$3:$D$260,,0,)</f>
        <v>12669</v>
      </c>
    </row>
    <row r="233" spans="1:9">
      <c r="A233" s="60" t="s">
        <v>587</v>
      </c>
      <c r="B233" s="57">
        <f>_xlfn.XLOOKUP($A233,'Reservation data'!$C$3:$C$260,'Reservation data'!$J$3:$J$260,,0,)</f>
        <v>11</v>
      </c>
      <c r="C233" s="61">
        <f t="shared" ref="C233" si="452">TRUNC(B233/B234,6)</f>
        <v>4.6639999999999997E-3</v>
      </c>
      <c r="D233" s="57">
        <f>_xlfn.XLOOKUP($A233,'Reservation data'!$C$3:$C$260,'Reservation data'!$L$3:$L$260,,0)</f>
        <v>0</v>
      </c>
      <c r="E233" s="61">
        <f t="shared" ref="E233" si="453">TRUNC(D233/D234,6)</f>
        <v>0</v>
      </c>
      <c r="F233" s="57">
        <f>_xlfn.XLOOKUP($A233,'Reservation data'!$C$3:$C$260,'Reservation data'!$H$3:$H$260,,0)</f>
        <v>11</v>
      </c>
      <c r="G233" s="61">
        <f t="shared" ref="G233" si="454">TRUNC(F233/F234,6)</f>
        <v>4.1469999999999996E-3</v>
      </c>
      <c r="H233" s="57">
        <f>_xlfn.XLOOKUP($A233,'Reservation data'!$C$3:$C$260,'Reservation data'!$D$3:$D$260,,0,)</f>
        <v>11</v>
      </c>
      <c r="I233" s="61">
        <f t="shared" ref="I233" si="455">TRUNC(H233/H234,6)</f>
        <v>2.715E-3</v>
      </c>
    </row>
    <row r="234" spans="1:9">
      <c r="A234" s="58" t="str">
        <f>CONCATENATE(LEFT(A233,FIND("(",A233)-2), ", Alaska")</f>
        <v>Yukon-Koyukuk Census Area, Alaska</v>
      </c>
      <c r="B234" s="57">
        <f>_xlfn.XLOOKUP($A234,'Reservation data'!$C$3:$C$260,'Reservation data'!$J$3:$J$260,,0,)</f>
        <v>2358</v>
      </c>
      <c r="C234" s="61"/>
      <c r="D234" s="57">
        <f>_xlfn.XLOOKUP($A234,'Reservation data'!$C$3:$C$260,'Reservation data'!$L$3:$L$260,,0)</f>
        <v>294</v>
      </c>
      <c r="E234" s="61"/>
      <c r="F234" s="57">
        <f>_xlfn.XLOOKUP($A234,'Reservation data'!$C$3:$C$260,'Reservation data'!$H$3:$H$260,,0)</f>
        <v>2652</v>
      </c>
      <c r="G234" s="61"/>
      <c r="H234" s="57">
        <f>_xlfn.XLOOKUP($A234,'Reservation data'!$C$3:$C$260,'Reservation data'!$D$3:$D$260,,0,)</f>
        <v>4051</v>
      </c>
    </row>
    <row r="235" spans="1:9">
      <c r="A235" s="60" t="s">
        <v>590</v>
      </c>
      <c r="B235" s="57">
        <f>_xlfn.XLOOKUP($A235,'Reservation data'!$C$3:$C$260,'Reservation data'!$J$3:$J$260,,0,)</f>
        <v>31</v>
      </c>
      <c r="C235" s="61">
        <f t="shared" ref="C235" si="456">TRUNC(B235/B236,6)</f>
        <v>5.0489999999999997E-3</v>
      </c>
      <c r="D235" s="57">
        <f>_xlfn.XLOOKUP($A235,'Reservation data'!$C$3:$C$260,'Reservation data'!$L$3:$L$260,,0)</f>
        <v>2</v>
      </c>
      <c r="E235" s="61">
        <f t="shared" ref="E235" si="457">TRUNC(D235/D236,6)</f>
        <v>5.3610000000000003E-3</v>
      </c>
      <c r="F235" s="57">
        <f>_xlfn.XLOOKUP($A235,'Reservation data'!$C$3:$C$260,'Reservation data'!$H$3:$H$260,,0)</f>
        <v>33</v>
      </c>
      <c r="G235" s="61">
        <f t="shared" ref="G235" si="458">TRUNC(F235/F236,6)</f>
        <v>5.0670000000000003E-3</v>
      </c>
      <c r="H235" s="57">
        <f>_xlfn.XLOOKUP($A235,'Reservation data'!$C$3:$C$260,'Reservation data'!$D$3:$D$260,,0,)</f>
        <v>40</v>
      </c>
      <c r="I235" s="61">
        <f t="shared" ref="I235" si="459">TRUNC(H235/H236,6)</f>
        <v>3.9360000000000003E-3</v>
      </c>
    </row>
    <row r="236" spans="1:9">
      <c r="A236" s="58" t="str">
        <f>CONCATENATE(LEFT(A235,FIND("(",A235)-2), ", Alaska")</f>
        <v>Kodiak Island Borough, Alaska</v>
      </c>
      <c r="B236" s="57">
        <f>_xlfn.XLOOKUP($A236,'Reservation data'!$C$3:$C$260,'Reservation data'!$J$3:$J$260,,0,)</f>
        <v>6139</v>
      </c>
      <c r="C236" s="61"/>
      <c r="D236" s="57">
        <f>_xlfn.XLOOKUP($A236,'Reservation data'!$C$3:$C$260,'Reservation data'!$L$3:$L$260,,0)</f>
        <v>373</v>
      </c>
      <c r="E236" s="61"/>
      <c r="F236" s="57">
        <f>_xlfn.XLOOKUP($A236,'Reservation data'!$C$3:$C$260,'Reservation data'!$H$3:$H$260,,0)</f>
        <v>6512</v>
      </c>
      <c r="G236" s="61"/>
      <c r="H236" s="57">
        <f>_xlfn.XLOOKUP($A236,'Reservation data'!$C$3:$C$260,'Reservation data'!$D$3:$D$260,,0,)</f>
        <v>10161</v>
      </c>
    </row>
    <row r="237" spans="1:9">
      <c r="A237" s="60" t="s">
        <v>593</v>
      </c>
      <c r="B237" s="57">
        <f>_xlfn.XLOOKUP($A237,'Reservation data'!$C$3:$C$260,'Reservation data'!$J$3:$J$260,,0,)</f>
        <v>0</v>
      </c>
      <c r="C237" s="61">
        <f t="shared" ref="C237" si="460">TRUNC(B237/B238,6)</f>
        <v>0</v>
      </c>
      <c r="D237" s="57">
        <f>_xlfn.XLOOKUP($A237,'Reservation data'!$C$3:$C$260,'Reservation data'!$L$3:$L$260,,0)</f>
        <v>0</v>
      </c>
      <c r="E237" s="61">
        <f t="shared" ref="E237" si="461">TRUNC(D237/D238,6)</f>
        <v>0</v>
      </c>
      <c r="F237" s="57">
        <f>_xlfn.XLOOKUP($A237,'Reservation data'!$C$3:$C$260,'Reservation data'!$H$3:$H$260,,0)</f>
        <v>0</v>
      </c>
      <c r="G237" s="61">
        <f t="shared" ref="G237" si="462">TRUNC(F237/F238,6)</f>
        <v>0</v>
      </c>
      <c r="H237" s="57">
        <f>_xlfn.XLOOKUP($A237,'Reservation data'!$C$3:$C$260,'Reservation data'!$D$3:$D$260,,0,)</f>
        <v>0</v>
      </c>
      <c r="I237" s="61">
        <f t="shared" ref="I237" si="463">TRUNC(H237/H238,6)</f>
        <v>0</v>
      </c>
    </row>
    <row r="238" spans="1:9">
      <c r="A238" s="58" t="str">
        <f>CONCATENATE(LEFT(A237,FIND("(",A237)-2), ", Alaska")</f>
        <v>Kodiak Island Borough, Alaska</v>
      </c>
      <c r="B238" s="57">
        <f>_xlfn.XLOOKUP($A238,'Reservation data'!$C$3:$C$260,'Reservation data'!$J$3:$J$260,,0,)</f>
        <v>6139</v>
      </c>
      <c r="C238" s="61"/>
      <c r="D238" s="57">
        <f>_xlfn.XLOOKUP($A238,'Reservation data'!$C$3:$C$260,'Reservation data'!$L$3:$L$260,,0)</f>
        <v>373</v>
      </c>
      <c r="E238" s="61"/>
      <c r="F238" s="57">
        <f>_xlfn.XLOOKUP($A238,'Reservation data'!$C$3:$C$260,'Reservation data'!$H$3:$H$260,,0)</f>
        <v>6512</v>
      </c>
      <c r="G238" s="61"/>
      <c r="H238" s="57">
        <f>_xlfn.XLOOKUP($A238,'Reservation data'!$C$3:$C$260,'Reservation data'!$D$3:$D$260,,0,)</f>
        <v>10161</v>
      </c>
    </row>
    <row r="239" spans="1:9">
      <c r="A239" s="60" t="s">
        <v>596</v>
      </c>
      <c r="B239" s="57">
        <f>_xlfn.XLOOKUP($A239,'Reservation data'!$C$3:$C$260,'Reservation data'!$J$3:$J$260,,0,)</f>
        <v>12</v>
      </c>
      <c r="C239" s="61">
        <f t="shared" ref="C239" si="464">TRUNC(B239/B240,6)</f>
        <v>2.4639999999999999E-2</v>
      </c>
      <c r="D239" s="57">
        <f>_xlfn.XLOOKUP($A239,'Reservation data'!$C$3:$C$260,'Reservation data'!$L$3:$L$260,,0)</f>
        <v>5</v>
      </c>
      <c r="E239" s="61">
        <f t="shared" ref="E239" si="465">TRUNC(D239/D240,6)</f>
        <v>6.3291E-2</v>
      </c>
      <c r="F239" s="57">
        <f>_xlfn.XLOOKUP($A239,'Reservation data'!$C$3:$C$260,'Reservation data'!$H$3:$H$260,,0)</f>
        <v>17</v>
      </c>
      <c r="G239" s="61">
        <f t="shared" ref="G239" si="466">TRUNC(F239/F240,6)</f>
        <v>3.0034999999999999E-2</v>
      </c>
      <c r="H239" s="57">
        <f>_xlfn.XLOOKUP($A239,'Reservation data'!$C$3:$C$260,'Reservation data'!$D$3:$D$260,,0,)</f>
        <v>20</v>
      </c>
      <c r="I239" s="61">
        <f t="shared" ref="I239" si="467">TRUNC(H239/H240,6)</f>
        <v>2.6211999999999999E-2</v>
      </c>
    </row>
    <row r="240" spans="1:9">
      <c r="A240" s="58" t="str">
        <f>CONCATENATE(LEFT(A239,FIND("(",A239)-2), ", Alaska")</f>
        <v>Lake and Peninsula Borough, Alaska</v>
      </c>
      <c r="B240" s="57">
        <f>_xlfn.XLOOKUP($A240,'Reservation data'!$C$3:$C$260,'Reservation data'!$J$3:$J$260,,0,)</f>
        <v>487</v>
      </c>
      <c r="C240" s="61"/>
      <c r="D240" s="57">
        <f>_xlfn.XLOOKUP($A240,'Reservation data'!$C$3:$C$260,'Reservation data'!$L$3:$L$260,,0)</f>
        <v>79</v>
      </c>
      <c r="E240" s="61"/>
      <c r="F240" s="57">
        <f>_xlfn.XLOOKUP($A240,'Reservation data'!$C$3:$C$260,'Reservation data'!$H$3:$H$260,,0)</f>
        <v>566</v>
      </c>
      <c r="G240" s="61"/>
      <c r="H240" s="57">
        <f>_xlfn.XLOOKUP($A240,'Reservation data'!$C$3:$C$260,'Reservation data'!$D$3:$D$260,,0,)</f>
        <v>763</v>
      </c>
    </row>
    <row r="241" spans="1:9">
      <c r="A241" s="60" t="s">
        <v>599</v>
      </c>
      <c r="B241" s="57">
        <f>_xlfn.XLOOKUP($A241,'Reservation data'!$C$3:$C$260,'Reservation data'!$J$3:$J$260,,0,)</f>
        <v>2</v>
      </c>
      <c r="C241" s="61">
        <f t="shared" ref="C241" si="468">TRUNC(B241/B242,6)</f>
        <v>3.0400000000000002E-4</v>
      </c>
      <c r="D241" s="57">
        <f>_xlfn.XLOOKUP($A241,'Reservation data'!$C$3:$C$260,'Reservation data'!$L$3:$L$260,,0)</f>
        <v>2</v>
      </c>
      <c r="E241" s="61">
        <f t="shared" ref="E241" si="469">TRUNC(D241/D242,6)</f>
        <v>1.5809999999999999E-3</v>
      </c>
      <c r="F241" s="57">
        <f>_xlfn.XLOOKUP($A241,'Reservation data'!$C$3:$C$260,'Reservation data'!$H$3:$H$260,,0)</f>
        <v>4</v>
      </c>
      <c r="G241" s="61">
        <f t="shared" ref="G241" si="470">TRUNC(F241/F242,6)</f>
        <v>5.1099999999999995E-4</v>
      </c>
      <c r="H241" s="57">
        <f>_xlfn.XLOOKUP($A241,'Reservation data'!$C$3:$C$260,'Reservation data'!$D$3:$D$260,,0,)</f>
        <v>9</v>
      </c>
      <c r="I241" s="61">
        <f t="shared" ref="I241" si="471">TRUNC(H241/H242,6)</f>
        <v>7.1000000000000002E-4</v>
      </c>
    </row>
    <row r="242" spans="1:9">
      <c r="A242" s="58" t="str">
        <f>CONCATENATE(LEFT(A241,FIND("(",A241)-2), ", Alaska")</f>
        <v>Bethel Census Area, Alaska</v>
      </c>
      <c r="B242" s="57">
        <f>_xlfn.XLOOKUP($A242,'Reservation data'!$C$3:$C$260,'Reservation data'!$J$3:$J$260,,0,)</f>
        <v>6562</v>
      </c>
      <c r="C242" s="61"/>
      <c r="D242" s="57">
        <f>_xlfn.XLOOKUP($A242,'Reservation data'!$C$3:$C$260,'Reservation data'!$L$3:$L$260,,0)</f>
        <v>1265</v>
      </c>
      <c r="E242" s="61"/>
      <c r="F242" s="57">
        <f>_xlfn.XLOOKUP($A242,'Reservation data'!$C$3:$C$260,'Reservation data'!$H$3:$H$260,,0)</f>
        <v>7827</v>
      </c>
      <c r="G242" s="61"/>
      <c r="H242" s="57">
        <f>_xlfn.XLOOKUP($A242,'Reservation data'!$C$3:$C$260,'Reservation data'!$D$3:$D$260,,0,)</f>
        <v>12669</v>
      </c>
    </row>
    <row r="243" spans="1:9">
      <c r="A243" s="60" t="s">
        <v>602</v>
      </c>
      <c r="B243" s="57">
        <f>_xlfn.XLOOKUP($A243,'Reservation data'!$C$3:$C$260,'Reservation data'!$J$3:$J$260,,0,)</f>
        <v>65</v>
      </c>
      <c r="C243" s="61">
        <f t="shared" ref="C243" si="472">TRUNC(B243/B244,6)</f>
        <v>9.9050000000000006E-3</v>
      </c>
      <c r="D243" s="57">
        <f>_xlfn.XLOOKUP($A243,'Reservation data'!$C$3:$C$260,'Reservation data'!$L$3:$L$260,,0)</f>
        <v>25</v>
      </c>
      <c r="E243" s="61">
        <f t="shared" ref="E243" si="473">TRUNC(D243/D244,6)</f>
        <v>1.9761999999999998E-2</v>
      </c>
      <c r="F243" s="57">
        <f>_xlfn.XLOOKUP($A243,'Reservation data'!$C$3:$C$260,'Reservation data'!$H$3:$H$260,,0)</f>
        <v>90</v>
      </c>
      <c r="G243" s="61">
        <f t="shared" ref="G243" si="474">TRUNC(F243/F244,6)</f>
        <v>1.1498E-2</v>
      </c>
      <c r="H243" s="57">
        <f>_xlfn.XLOOKUP($A243,'Reservation data'!$C$3:$C$260,'Reservation data'!$D$3:$D$260,,0,)</f>
        <v>155</v>
      </c>
      <c r="I243" s="61">
        <f t="shared" ref="I243" si="475">TRUNC(H243/H244,6)</f>
        <v>1.2234E-2</v>
      </c>
    </row>
    <row r="244" spans="1:9">
      <c r="A244" s="58" t="str">
        <f>CONCATENATE(LEFT(A243,FIND("(",A243)-2), ", Alaska")</f>
        <v>Bethel Census Area, Alaska</v>
      </c>
      <c r="B244" s="57">
        <f>_xlfn.XLOOKUP($A244,'Reservation data'!$C$3:$C$260,'Reservation data'!$J$3:$J$260,,0,)</f>
        <v>6562</v>
      </c>
      <c r="C244" s="61"/>
      <c r="D244" s="57">
        <f>_xlfn.XLOOKUP($A244,'Reservation data'!$C$3:$C$260,'Reservation data'!$L$3:$L$260,,0)</f>
        <v>1265</v>
      </c>
      <c r="E244" s="61"/>
      <c r="F244" s="57">
        <f>_xlfn.XLOOKUP($A244,'Reservation data'!$C$3:$C$260,'Reservation data'!$H$3:$H$260,,0)</f>
        <v>7827</v>
      </c>
      <c r="G244" s="61"/>
      <c r="H244" s="57">
        <f>_xlfn.XLOOKUP($A244,'Reservation data'!$C$3:$C$260,'Reservation data'!$D$3:$D$260,,0,)</f>
        <v>12669</v>
      </c>
    </row>
    <row r="245" spans="1:9">
      <c r="A245" s="60" t="s">
        <v>605</v>
      </c>
      <c r="B245" s="57">
        <f>_xlfn.XLOOKUP($A245,'Reservation data'!$C$3:$C$260,'Reservation data'!$J$3:$J$260,,0,)</f>
        <v>87</v>
      </c>
      <c r="C245" s="61">
        <f t="shared" ref="C245" si="476">TRUNC(B245/B246,6)</f>
        <v>3.6894999999999997E-2</v>
      </c>
      <c r="D245" s="57">
        <f>_xlfn.XLOOKUP($A245,'Reservation data'!$C$3:$C$260,'Reservation data'!$L$3:$L$260,,0)</f>
        <v>19</v>
      </c>
      <c r="E245" s="61">
        <f t="shared" ref="E245" si="477">TRUNC(D245/D246,6)</f>
        <v>6.4625000000000002E-2</v>
      </c>
      <c r="F245" s="57">
        <f>_xlfn.XLOOKUP($A245,'Reservation data'!$C$3:$C$260,'Reservation data'!$H$3:$H$260,,0)</f>
        <v>106</v>
      </c>
      <c r="G245" s="61">
        <f t="shared" ref="G245" si="478">TRUNC(F245/F246,6)</f>
        <v>3.9968999999999998E-2</v>
      </c>
      <c r="H245" s="57">
        <f>_xlfn.XLOOKUP($A245,'Reservation data'!$C$3:$C$260,'Reservation data'!$D$3:$D$260,,0,)</f>
        <v>180</v>
      </c>
      <c r="I245" s="61">
        <f t="shared" ref="I245" si="479">TRUNC(H245/H246,6)</f>
        <v>4.4433E-2</v>
      </c>
    </row>
    <row r="246" spans="1:9">
      <c r="A246" s="58" t="str">
        <f>CONCATENATE(LEFT(A245,FIND("(",A245)-2), ", Alaska")</f>
        <v>Yukon-Koyukuk Census Area, Alaska</v>
      </c>
      <c r="B246" s="57">
        <f>_xlfn.XLOOKUP($A246,'Reservation data'!$C$3:$C$260,'Reservation data'!$J$3:$J$260,,0,)</f>
        <v>2358</v>
      </c>
      <c r="C246" s="61"/>
      <c r="D246" s="57">
        <f>_xlfn.XLOOKUP($A246,'Reservation data'!$C$3:$C$260,'Reservation data'!$L$3:$L$260,,0)</f>
        <v>294</v>
      </c>
      <c r="E246" s="61"/>
      <c r="F246" s="57">
        <f>_xlfn.XLOOKUP($A246,'Reservation data'!$C$3:$C$260,'Reservation data'!$H$3:$H$260,,0)</f>
        <v>2652</v>
      </c>
      <c r="G246" s="61"/>
      <c r="H246" s="57">
        <f>_xlfn.XLOOKUP($A246,'Reservation data'!$C$3:$C$260,'Reservation data'!$D$3:$D$260,,0,)</f>
        <v>4051</v>
      </c>
    </row>
    <row r="247" spans="1:9">
      <c r="A247" s="60" t="s">
        <v>608</v>
      </c>
      <c r="B247" s="57">
        <f>_xlfn.XLOOKUP($A247,'Reservation data'!$C$3:$C$260,'Reservation data'!$J$3:$J$260,,0,)</f>
        <v>14</v>
      </c>
      <c r="C247" s="61">
        <f t="shared" ref="C247" si="480">TRUNC(B247/B248,6)</f>
        <v>5.9369999999999996E-3</v>
      </c>
      <c r="D247" s="57">
        <f>_xlfn.XLOOKUP($A247,'Reservation data'!$C$3:$C$260,'Reservation data'!$L$3:$L$260,,0)</f>
        <v>0</v>
      </c>
      <c r="E247" s="61">
        <f t="shared" ref="E247" si="481">TRUNC(D247/D248,6)</f>
        <v>0</v>
      </c>
      <c r="F247" s="57">
        <f>_xlfn.XLOOKUP($A247,'Reservation data'!$C$3:$C$260,'Reservation data'!$H$3:$H$260,,0)</f>
        <v>14</v>
      </c>
      <c r="G247" s="61">
        <f t="shared" ref="G247" si="482">TRUNC(F247/F248,6)</f>
        <v>5.2789999999999998E-3</v>
      </c>
      <c r="H247" s="57">
        <f>_xlfn.XLOOKUP($A247,'Reservation data'!$C$3:$C$260,'Reservation data'!$D$3:$D$260,,0,)</f>
        <v>17</v>
      </c>
      <c r="I247" s="61">
        <f t="shared" ref="I247" si="483">TRUNC(H247/H248,6)</f>
        <v>4.1960000000000001E-3</v>
      </c>
    </row>
    <row r="248" spans="1:9">
      <c r="A248" s="58" t="str">
        <f>CONCATENATE(LEFT(A247,FIND("(",A247)-2), ", Alaska")</f>
        <v>Yukon-Koyukuk Census Area, Alaska</v>
      </c>
      <c r="B248" s="57">
        <f>_xlfn.XLOOKUP($A248,'Reservation data'!$C$3:$C$260,'Reservation data'!$J$3:$J$260,,0,)</f>
        <v>2358</v>
      </c>
      <c r="C248" s="61"/>
      <c r="D248" s="57">
        <f>_xlfn.XLOOKUP($A248,'Reservation data'!$C$3:$C$260,'Reservation data'!$L$3:$L$260,,0)</f>
        <v>294</v>
      </c>
      <c r="E248" s="61"/>
      <c r="F248" s="57">
        <f>_xlfn.XLOOKUP($A248,'Reservation data'!$C$3:$C$260,'Reservation data'!$H$3:$H$260,,0)</f>
        <v>2652</v>
      </c>
      <c r="G248" s="61"/>
      <c r="H248" s="57">
        <f>_xlfn.XLOOKUP($A248,'Reservation data'!$C$3:$C$260,'Reservation data'!$D$3:$D$260,,0,)</f>
        <v>4051</v>
      </c>
    </row>
    <row r="249" spans="1:9">
      <c r="A249" s="60" t="s">
        <v>611</v>
      </c>
      <c r="B249" s="57">
        <f>_xlfn.XLOOKUP($A249,'Reservation data'!$C$3:$C$260,'Reservation data'!$J$3:$J$260,,0,)</f>
        <v>195</v>
      </c>
      <c r="C249" s="61">
        <f t="shared" ref="C249" si="484">TRUNC(B249/B250,6)</f>
        <v>0.100775</v>
      </c>
      <c r="D249" s="57">
        <f>_xlfn.XLOOKUP($A249,'Reservation data'!$C$3:$C$260,'Reservation data'!$L$3:$L$260,,0)</f>
        <v>37</v>
      </c>
      <c r="E249" s="61">
        <f t="shared" ref="E249" si="485">TRUNC(D249/D250,6)</f>
        <v>0.14979700000000001</v>
      </c>
      <c r="F249" s="57">
        <f>_xlfn.XLOOKUP($A249,'Reservation data'!$C$3:$C$260,'Reservation data'!$H$3:$H$260,,0)</f>
        <v>232</v>
      </c>
      <c r="G249" s="61">
        <f t="shared" ref="G249" si="486">TRUNC(F249/F250,6)</f>
        <v>0.106324</v>
      </c>
      <c r="H249" s="57">
        <f>_xlfn.XLOOKUP($A249,'Reservation data'!$C$3:$C$260,'Reservation data'!$D$3:$D$260,,0,)</f>
        <v>448</v>
      </c>
      <c r="I249" s="61">
        <f t="shared" ref="I249" si="487">TRUNC(H249/H250,6)</f>
        <v>0.127308</v>
      </c>
    </row>
    <row r="250" spans="1:9">
      <c r="A250" s="58" t="str">
        <f>CONCATENATE(LEFT(A249,FIND("(",A249)-2), ", Alaska")</f>
        <v>Dillingham Census Area, Alaska</v>
      </c>
      <c r="B250" s="57">
        <f>_xlfn.XLOOKUP($A250,'Reservation data'!$C$3:$C$260,'Reservation data'!$J$3:$J$260,,0,)</f>
        <v>1935</v>
      </c>
      <c r="C250" s="61"/>
      <c r="D250" s="57">
        <f>_xlfn.XLOOKUP($A250,'Reservation data'!$C$3:$C$260,'Reservation data'!$L$3:$L$260,,0)</f>
        <v>247</v>
      </c>
      <c r="E250" s="61"/>
      <c r="F250" s="57">
        <f>_xlfn.XLOOKUP($A250,'Reservation data'!$C$3:$C$260,'Reservation data'!$H$3:$H$260,,0)</f>
        <v>2182</v>
      </c>
      <c r="G250" s="61"/>
      <c r="H250" s="57">
        <f>_xlfn.XLOOKUP($A250,'Reservation data'!$C$3:$C$260,'Reservation data'!$D$3:$D$260,,0,)</f>
        <v>3519</v>
      </c>
    </row>
    <row r="251" spans="1:9">
      <c r="A251" s="60" t="s">
        <v>614</v>
      </c>
      <c r="B251" s="57">
        <f>_xlfn.XLOOKUP($A251,'Reservation data'!$C$3:$C$260,'Reservation data'!$J$3:$J$260,,0,)</f>
        <v>60</v>
      </c>
      <c r="C251" s="61">
        <f t="shared" ref="C251" si="488">TRUNC(B251/B252,6)</f>
        <v>2.4509E-2</v>
      </c>
      <c r="D251" s="57">
        <f>_xlfn.XLOOKUP($A251,'Reservation data'!$C$3:$C$260,'Reservation data'!$L$3:$L$260,,0)</f>
        <v>15</v>
      </c>
      <c r="E251" s="61">
        <f t="shared" ref="E251" si="489">TRUNC(D251/D252,6)</f>
        <v>2.3182999999999999E-2</v>
      </c>
      <c r="F251" s="57">
        <f>_xlfn.XLOOKUP($A251,'Reservation data'!$C$3:$C$260,'Reservation data'!$H$3:$H$260,,0)</f>
        <v>75</v>
      </c>
      <c r="G251" s="61">
        <f t="shared" ref="G251" si="490">TRUNC(F251/F252,6)</f>
        <v>2.4232E-2</v>
      </c>
      <c r="H251" s="57">
        <f>_xlfn.XLOOKUP($A251,'Reservation data'!$C$3:$C$260,'Reservation data'!$D$3:$D$260,,0,)</f>
        <v>118</v>
      </c>
      <c r="I251" s="61">
        <f t="shared" ref="I251" si="491">TRUNC(H251/H252,6)</f>
        <v>2.2674E-2</v>
      </c>
    </row>
    <row r="252" spans="1:9">
      <c r="A252" s="58" t="str">
        <f>CONCATENATE(LEFT(A251,FIND("(",A251)-2), ", Alaska")</f>
        <v>Kusilvak Census Area, Alaska</v>
      </c>
      <c r="B252" s="57">
        <f>_xlfn.XLOOKUP($A252,'Reservation data'!$C$3:$C$260,'Reservation data'!$J$3:$J$260,,0,)</f>
        <v>2448</v>
      </c>
      <c r="C252" s="61"/>
      <c r="D252" s="57">
        <f>_xlfn.XLOOKUP($A252,'Reservation data'!$C$3:$C$260,'Reservation data'!$L$3:$L$260,,0)</f>
        <v>647</v>
      </c>
      <c r="E252" s="61"/>
      <c r="F252" s="57">
        <f>_xlfn.XLOOKUP($A252,'Reservation data'!$C$3:$C$260,'Reservation data'!$H$3:$H$260,,0)</f>
        <v>3095</v>
      </c>
      <c r="G252" s="61"/>
      <c r="H252" s="57">
        <f>_xlfn.XLOOKUP($A252,'Reservation data'!$C$3:$C$260,'Reservation data'!$D$3:$D$260,,0,)</f>
        <v>5204</v>
      </c>
    </row>
    <row r="253" spans="1:9">
      <c r="A253" s="60" t="s">
        <v>617</v>
      </c>
      <c r="B253" s="57">
        <f>_xlfn.XLOOKUP($A253,'Reservation data'!$C$3:$C$260,'Reservation data'!$J$3:$J$260,,0,)</f>
        <v>0</v>
      </c>
      <c r="C253" s="61">
        <f t="shared" ref="C253" si="492">TRUNC(B253/B254,6)</f>
        <v>0</v>
      </c>
      <c r="D253" s="57">
        <f>_xlfn.XLOOKUP($A253,'Reservation data'!$C$3:$C$260,'Reservation data'!$L$3:$L$260,,0)</f>
        <v>0</v>
      </c>
      <c r="E253" s="61">
        <f t="shared" ref="E253" si="493">TRUNC(D253/D254,6)</f>
        <v>0</v>
      </c>
      <c r="F253" s="57">
        <f>_xlfn.XLOOKUP($A253,'Reservation data'!$C$3:$C$260,'Reservation data'!$H$3:$H$260,,0)</f>
        <v>0</v>
      </c>
      <c r="G253" s="61">
        <f t="shared" ref="G253" si="494">TRUNC(F253/F254,6)</f>
        <v>0</v>
      </c>
      <c r="H253" s="57">
        <f>_xlfn.XLOOKUP($A253,'Reservation data'!$C$3:$C$260,'Reservation data'!$D$3:$D$260,,0,)</f>
        <v>0</v>
      </c>
      <c r="I253" s="61">
        <f t="shared" ref="I253" si="495">TRUNC(H253/H254,6)</f>
        <v>0</v>
      </c>
    </row>
    <row r="254" spans="1:9">
      <c r="A254" s="58" t="str">
        <f>CONCATENATE(LEFT(A253,FIND("(",A253)-2), ", Alaska")</f>
        <v>Nome Census Area, Alaska</v>
      </c>
      <c r="B254" s="57">
        <f>_xlfn.XLOOKUP($A254,'Reservation data'!$C$3:$C$260,'Reservation data'!$J$3:$J$260,,0,)</f>
        <v>3773</v>
      </c>
      <c r="C254" s="61"/>
      <c r="D254" s="57">
        <f>_xlfn.XLOOKUP($A254,'Reservation data'!$C$3:$C$260,'Reservation data'!$L$3:$L$260,,0)</f>
        <v>746</v>
      </c>
      <c r="E254" s="61"/>
      <c r="F254" s="57">
        <f>_xlfn.XLOOKUP($A254,'Reservation data'!$C$3:$C$260,'Reservation data'!$H$3:$H$260,,0)</f>
        <v>4519</v>
      </c>
      <c r="G254" s="61"/>
      <c r="H254" s="57">
        <f>_xlfn.XLOOKUP($A254,'Reservation data'!$C$3:$C$260,'Reservation data'!$D$3:$D$260,,0,)</f>
        <v>6951</v>
      </c>
    </row>
    <row r="255" spans="1:9">
      <c r="A255" s="60" t="s">
        <v>620</v>
      </c>
      <c r="B255" s="57">
        <f>_xlfn.XLOOKUP($A255,'Reservation data'!$C$3:$C$260,'Reservation data'!$J$3:$J$260,,0,)</f>
        <v>107</v>
      </c>
      <c r="C255" s="61">
        <f t="shared" ref="C255" si="496">TRUNC(B255/B256,6)</f>
        <v>1.6306000000000001E-2</v>
      </c>
      <c r="D255" s="57">
        <f>_xlfn.XLOOKUP($A255,'Reservation data'!$C$3:$C$260,'Reservation data'!$L$3:$L$260,,0)</f>
        <v>20</v>
      </c>
      <c r="E255" s="61">
        <f t="shared" ref="E255" si="497">TRUNC(D255/D256,6)</f>
        <v>1.5810000000000001E-2</v>
      </c>
      <c r="F255" s="57">
        <f>_xlfn.XLOOKUP($A255,'Reservation data'!$C$3:$C$260,'Reservation data'!$H$3:$H$260,,0)</f>
        <v>127</v>
      </c>
      <c r="G255" s="61">
        <f t="shared" ref="G255" si="498">TRUNC(F255/F256,6)</f>
        <v>1.6225E-2</v>
      </c>
      <c r="H255" s="57">
        <f>_xlfn.XLOOKUP($A255,'Reservation data'!$C$3:$C$260,'Reservation data'!$D$3:$D$260,,0,)</f>
        <v>227</v>
      </c>
      <c r="I255" s="61">
        <f t="shared" ref="I255" si="499">TRUNC(H255/H256,6)</f>
        <v>1.7916999999999999E-2</v>
      </c>
    </row>
    <row r="256" spans="1:9">
      <c r="A256" s="58" t="str">
        <f>CONCATENATE(LEFT(A255,FIND("(",A255)-2), ", Alaska")</f>
        <v>Bethel Census Area, Alaska</v>
      </c>
      <c r="B256" s="57">
        <f>_xlfn.XLOOKUP($A256,'Reservation data'!$C$3:$C$260,'Reservation data'!$J$3:$J$260,,0,)</f>
        <v>6562</v>
      </c>
      <c r="C256" s="61"/>
      <c r="D256" s="57">
        <f>_xlfn.XLOOKUP($A256,'Reservation data'!$C$3:$C$260,'Reservation data'!$L$3:$L$260,,0)</f>
        <v>1265</v>
      </c>
      <c r="E256" s="61"/>
      <c r="F256" s="57">
        <f>_xlfn.XLOOKUP($A256,'Reservation data'!$C$3:$C$260,'Reservation data'!$H$3:$H$260,,0)</f>
        <v>7827</v>
      </c>
      <c r="G256" s="61"/>
      <c r="H256" s="57">
        <f>_xlfn.XLOOKUP($A256,'Reservation data'!$C$3:$C$260,'Reservation data'!$D$3:$D$260,,0,)</f>
        <v>12669</v>
      </c>
    </row>
    <row r="257" spans="1:9">
      <c r="A257" s="60" t="s">
        <v>623</v>
      </c>
      <c r="B257" s="57">
        <f>_xlfn.XLOOKUP($A257,'Reservation data'!$C$3:$C$260,'Reservation data'!$J$3:$J$260,,0,)</f>
        <v>35</v>
      </c>
      <c r="C257" s="61">
        <f t="shared" ref="C257" si="500">TRUNC(B257/B258,6)</f>
        <v>3.1137999999999999E-2</v>
      </c>
      <c r="D257" s="57">
        <f>_xlfn.XLOOKUP($A257,'Reservation data'!$C$3:$C$260,'Reservation data'!$L$3:$L$260,,0)</f>
        <v>0</v>
      </c>
      <c r="E257" s="61">
        <f t="shared" ref="E257" si="501">TRUNC(D257/D258,6)</f>
        <v>0</v>
      </c>
      <c r="F257" s="57">
        <f>_xlfn.XLOOKUP($A257,'Reservation data'!$C$3:$C$260,'Reservation data'!$H$3:$H$260,,0)</f>
        <v>35</v>
      </c>
      <c r="G257" s="61">
        <f t="shared" ref="G257" si="502">TRUNC(F257/F258,6)</f>
        <v>2.9118000000000002E-2</v>
      </c>
      <c r="H257" s="57">
        <f>_xlfn.XLOOKUP($A257,'Reservation data'!$C$3:$C$260,'Reservation data'!$D$3:$D$260,,0,)</f>
        <v>74</v>
      </c>
      <c r="I257" s="61">
        <f t="shared" ref="I257" si="503">TRUNC(H257/H258,6)</f>
        <v>3.7336000000000001E-2</v>
      </c>
    </row>
    <row r="258" spans="1:9">
      <c r="A258" s="58" t="str">
        <f>CONCATENATE(LEFT(A257,FIND("(",A257)-2), ", Alaska")</f>
        <v>Copper River Census Area, Alaska</v>
      </c>
      <c r="B258" s="57">
        <f>_xlfn.XLOOKUP($A258,'Reservation data'!$C$3:$C$260,'Reservation data'!$J$3:$J$260,,0,)</f>
        <v>1124</v>
      </c>
      <c r="C258" s="61"/>
      <c r="D258" s="57">
        <f>_xlfn.XLOOKUP($A258,'Reservation data'!$C$3:$C$260,'Reservation data'!$L$3:$L$260,,0)</f>
        <v>78</v>
      </c>
      <c r="E258" s="61"/>
      <c r="F258" s="57">
        <f>_xlfn.XLOOKUP($A258,'Reservation data'!$C$3:$C$260,'Reservation data'!$H$3:$H$260,,0)</f>
        <v>1202</v>
      </c>
      <c r="G258" s="61"/>
      <c r="H258" s="57">
        <f>_xlfn.XLOOKUP($A258,'Reservation data'!$C$3:$C$260,'Reservation data'!$D$3:$D$260,,0,)</f>
        <v>1982</v>
      </c>
    </row>
    <row r="259" spans="1:9">
      <c r="A259" s="60" t="s">
        <v>626</v>
      </c>
      <c r="B259" s="57">
        <f>_xlfn.XLOOKUP($A259,'Reservation data'!$C$3:$C$260,'Reservation data'!$J$3:$J$260,,0,)</f>
        <v>39</v>
      </c>
      <c r="C259" s="61">
        <f t="shared" ref="C259" si="504">TRUNC(B259/B260,6)</f>
        <v>1.6539000000000002E-2</v>
      </c>
      <c r="D259" s="57">
        <f>_xlfn.XLOOKUP($A259,'Reservation data'!$C$3:$C$260,'Reservation data'!$L$3:$L$260,,0)</f>
        <v>11</v>
      </c>
      <c r="E259" s="61">
        <f t="shared" ref="E259" si="505">TRUNC(D259/D260,6)</f>
        <v>3.7414000000000003E-2</v>
      </c>
      <c r="F259" s="57">
        <f>_xlfn.XLOOKUP($A259,'Reservation data'!$C$3:$C$260,'Reservation data'!$H$3:$H$260,,0)</f>
        <v>50</v>
      </c>
      <c r="G259" s="61">
        <f t="shared" ref="G259" si="506">TRUNC(F259/F260,6)</f>
        <v>1.8853000000000002E-2</v>
      </c>
      <c r="H259" s="57">
        <f>_xlfn.XLOOKUP($A259,'Reservation data'!$C$3:$C$260,'Reservation data'!$D$3:$D$260,,0,)</f>
        <v>74</v>
      </c>
      <c r="I259" s="61">
        <f t="shared" ref="I259" si="507">TRUNC(H259/H260,6)</f>
        <v>1.8266999999999999E-2</v>
      </c>
    </row>
    <row r="260" spans="1:9">
      <c r="A260" s="58" t="str">
        <f>CONCATENATE(LEFT(A259,FIND("(",A259)-2), ", Alaska")</f>
        <v>Yukon-Koyukuk Census Area, Alaska</v>
      </c>
      <c r="B260" s="57">
        <f>_xlfn.XLOOKUP($A260,'Reservation data'!$C$3:$C$260,'Reservation data'!$J$3:$J$260,,0,)</f>
        <v>2358</v>
      </c>
      <c r="C260" s="61"/>
      <c r="D260" s="57">
        <f>_xlfn.XLOOKUP($A260,'Reservation data'!$C$3:$C$260,'Reservation data'!$L$3:$L$260,,0)</f>
        <v>294</v>
      </c>
      <c r="E260" s="61"/>
      <c r="F260" s="57">
        <f>_xlfn.XLOOKUP($A260,'Reservation data'!$C$3:$C$260,'Reservation data'!$H$3:$H$260,,0)</f>
        <v>2652</v>
      </c>
      <c r="G260" s="61"/>
      <c r="H260" s="57">
        <f>_xlfn.XLOOKUP($A260,'Reservation data'!$C$3:$C$260,'Reservation data'!$D$3:$D$260,,0,)</f>
        <v>4051</v>
      </c>
    </row>
    <row r="261" spans="1:9">
      <c r="A261" s="60" t="s">
        <v>629</v>
      </c>
      <c r="B261" s="57">
        <f>_xlfn.XLOOKUP($A261,'Reservation data'!$C$3:$C$260,'Reservation data'!$J$3:$J$260,,0,)</f>
        <v>209</v>
      </c>
      <c r="C261" s="61">
        <f t="shared" ref="C261" si="508">TRUNC(B261/B262,6)</f>
        <v>8.5375000000000006E-2</v>
      </c>
      <c r="D261" s="57">
        <f>_xlfn.XLOOKUP($A261,'Reservation data'!$C$3:$C$260,'Reservation data'!$L$3:$L$260,,0)</f>
        <v>37</v>
      </c>
      <c r="E261" s="61">
        <f t="shared" ref="E261" si="509">TRUNC(D261/D262,6)</f>
        <v>5.7187000000000002E-2</v>
      </c>
      <c r="F261" s="57">
        <f>_xlfn.XLOOKUP($A261,'Reservation data'!$C$3:$C$260,'Reservation data'!$H$3:$H$260,,0)</f>
        <v>246</v>
      </c>
      <c r="G261" s="61">
        <f t="shared" ref="G261" si="510">TRUNC(F261/F262,6)</f>
        <v>7.9482999999999998E-2</v>
      </c>
      <c r="H261" s="57">
        <f>_xlfn.XLOOKUP($A261,'Reservation data'!$C$3:$C$260,'Reservation data'!$D$3:$D$260,,0,)</f>
        <v>563</v>
      </c>
      <c r="I261" s="61">
        <f t="shared" ref="I261" si="511">TRUNC(H261/H262,6)</f>
        <v>0.108186</v>
      </c>
    </row>
    <row r="262" spans="1:9">
      <c r="A262" s="58" t="str">
        <f>CONCATENATE(LEFT(A261,FIND("(",A261)-2), ", Alaska")</f>
        <v>Kusilvak Census Area, Alaska</v>
      </c>
      <c r="B262" s="57">
        <f>_xlfn.XLOOKUP($A262,'Reservation data'!$C$3:$C$260,'Reservation data'!$J$3:$J$260,,0,)</f>
        <v>2448</v>
      </c>
      <c r="C262" s="61"/>
      <c r="D262" s="57">
        <f>_xlfn.XLOOKUP($A262,'Reservation data'!$C$3:$C$260,'Reservation data'!$L$3:$L$260,,0)</f>
        <v>647</v>
      </c>
      <c r="E262" s="61"/>
      <c r="F262" s="57">
        <f>_xlfn.XLOOKUP($A262,'Reservation data'!$C$3:$C$260,'Reservation data'!$H$3:$H$260,,0)</f>
        <v>3095</v>
      </c>
      <c r="G262" s="61"/>
      <c r="H262" s="57">
        <f>_xlfn.XLOOKUP($A262,'Reservation data'!$C$3:$C$260,'Reservation data'!$D$3:$D$260,,0,)</f>
        <v>5204</v>
      </c>
    </row>
    <row r="263" spans="1:9">
      <c r="A263" s="60" t="s">
        <v>632</v>
      </c>
      <c r="B263" s="57">
        <f>_xlfn.XLOOKUP($A263,'Reservation data'!$C$3:$C$260,'Reservation data'!$J$3:$J$260,,0,)</f>
        <v>199</v>
      </c>
      <c r="C263" s="61">
        <f t="shared" ref="C263" si="512">TRUNC(B263/B264,6)</f>
        <v>0.46823500000000001</v>
      </c>
      <c r="D263" s="57">
        <f>_xlfn.XLOOKUP($A263,'Reservation data'!$C$3:$C$260,'Reservation data'!$L$3:$L$260,,0)</f>
        <v>6</v>
      </c>
      <c r="E263" s="61">
        <f t="shared" ref="E263" si="513">TRUNC(D263/D264,6)</f>
        <v>0.5</v>
      </c>
      <c r="F263" s="57">
        <f>_xlfn.XLOOKUP($A263,'Reservation data'!$C$3:$C$260,'Reservation data'!$H$3:$H$260,,0)</f>
        <v>205</v>
      </c>
      <c r="G263" s="61">
        <f t="shared" ref="G263" si="514">TRUNC(F263/F264,6)</f>
        <v>0.469107</v>
      </c>
      <c r="H263" s="57">
        <f>_xlfn.XLOOKUP($A263,'Reservation data'!$C$3:$C$260,'Reservation data'!$D$3:$D$260,,0,)</f>
        <v>353</v>
      </c>
      <c r="I263" s="61">
        <f t="shared" ref="I263" si="515">TRUNC(H263/H264,6)</f>
        <v>0.49929200000000001</v>
      </c>
    </row>
    <row r="264" spans="1:9">
      <c r="A264" s="58" t="str">
        <f>CONCATENATE(LEFT(A263,FIND("(",A263)-2), ", Alaska")</f>
        <v>Bristol Bay Borough, Alaska</v>
      </c>
      <c r="B264" s="57">
        <f>_xlfn.XLOOKUP($A264,'Reservation data'!$C$3:$C$260,'Reservation data'!$J$3:$J$260,,0,)</f>
        <v>425</v>
      </c>
      <c r="C264" s="61"/>
      <c r="D264" s="57">
        <f>_xlfn.XLOOKUP($A264,'Reservation data'!$C$3:$C$260,'Reservation data'!$L$3:$L$260,,0)</f>
        <v>12</v>
      </c>
      <c r="E264" s="61"/>
      <c r="F264" s="57">
        <f>_xlfn.XLOOKUP($A264,'Reservation data'!$C$3:$C$260,'Reservation data'!$H$3:$H$260,,0)</f>
        <v>437</v>
      </c>
      <c r="G264" s="61"/>
      <c r="H264" s="57">
        <f>_xlfn.XLOOKUP($A264,'Reservation data'!$C$3:$C$260,'Reservation data'!$D$3:$D$260,,0,)</f>
        <v>707</v>
      </c>
    </row>
    <row r="265" spans="1:9">
      <c r="A265" s="60" t="s">
        <v>635</v>
      </c>
      <c r="B265" s="57">
        <f>_xlfn.XLOOKUP($A265,'Reservation data'!$C$3:$C$260,'Reservation data'!$J$3:$J$260,,0,)</f>
        <v>71</v>
      </c>
      <c r="C265" s="61">
        <f t="shared" ref="C265" si="516">TRUNC(B265/B266,6)</f>
        <v>2.8140000000000001E-3</v>
      </c>
      <c r="D265" s="57">
        <f>_xlfn.XLOOKUP($A265,'Reservation data'!$C$3:$C$260,'Reservation data'!$L$3:$L$260,,0)</f>
        <v>0</v>
      </c>
      <c r="E265" s="61">
        <f t="shared" ref="E265" si="517">TRUNC(D265/D266,6)</f>
        <v>0</v>
      </c>
      <c r="F265" s="57">
        <f>_xlfn.XLOOKUP($A265,'Reservation data'!$C$3:$C$260,'Reservation data'!$H$3:$H$260,,0)</f>
        <v>71</v>
      </c>
      <c r="G265" s="61">
        <f t="shared" ref="G265" si="518">TRUNC(F265/F266,6)</f>
        <v>2.6099999999999999E-3</v>
      </c>
      <c r="H265" s="57">
        <f>_xlfn.XLOOKUP($A265,'Reservation data'!$C$3:$C$260,'Reservation data'!$D$3:$D$260,,0,)</f>
        <v>136</v>
      </c>
      <c r="I265" s="61">
        <f t="shared" ref="I265" si="519">TRUNC(H265/H266,6)</f>
        <v>2.8549999999999999E-3</v>
      </c>
    </row>
    <row r="266" spans="1:9">
      <c r="A266" s="58" t="str">
        <f>CONCATENATE(LEFT(A265,FIND("(",A265)-2), ", Alaska")</f>
        <v>Kenai Peninsula Borough, Alaska</v>
      </c>
      <c r="B266" s="57">
        <f>_xlfn.XLOOKUP($A266,'Reservation data'!$C$3:$C$260,'Reservation data'!$J$3:$J$260,,0,)</f>
        <v>25227</v>
      </c>
      <c r="C266" s="61"/>
      <c r="D266" s="57">
        <f>_xlfn.XLOOKUP($A266,'Reservation data'!$C$3:$C$260,'Reservation data'!$L$3:$L$260,,0)</f>
        <v>1971</v>
      </c>
      <c r="E266" s="61"/>
      <c r="F266" s="57">
        <f>_xlfn.XLOOKUP($A266,'Reservation data'!$C$3:$C$260,'Reservation data'!$H$3:$H$260,,0)</f>
        <v>27198</v>
      </c>
      <c r="G266" s="61"/>
      <c r="H266" s="57">
        <f>_xlfn.XLOOKUP($A266,'Reservation data'!$C$3:$C$260,'Reservation data'!$D$3:$D$260,,0,)</f>
        <v>47627</v>
      </c>
    </row>
    <row r="267" spans="1:9">
      <c r="A267" s="60" t="s">
        <v>638</v>
      </c>
      <c r="B267" s="57">
        <f>_xlfn.XLOOKUP($A267,'Reservation data'!$C$3:$C$260,'Reservation data'!$J$3:$J$260,,0,)</f>
        <v>1</v>
      </c>
      <c r="C267" s="61">
        <f t="shared" ref="C267" si="520">TRUNC(B267/B268,6)</f>
        <v>1.5200000000000001E-4</v>
      </c>
      <c r="D267" s="57">
        <f>_xlfn.XLOOKUP($A267,'Reservation data'!$C$3:$C$260,'Reservation data'!$L$3:$L$260,,0)</f>
        <v>0</v>
      </c>
      <c r="E267" s="61">
        <f t="shared" ref="E267" si="521">TRUNC(D267/D268,6)</f>
        <v>0</v>
      </c>
      <c r="F267" s="57">
        <f>_xlfn.XLOOKUP($A267,'Reservation data'!$C$3:$C$260,'Reservation data'!$H$3:$H$260,,0)</f>
        <v>1</v>
      </c>
      <c r="G267" s="61">
        <f t="shared" ref="G267" si="522">TRUNC(F267/F268,6)</f>
        <v>1.27E-4</v>
      </c>
      <c r="H267" s="57">
        <f>_xlfn.XLOOKUP($A267,'Reservation data'!$C$3:$C$260,'Reservation data'!$D$3:$D$260,,0,)</f>
        <v>1</v>
      </c>
      <c r="I267" s="61">
        <f t="shared" ref="I267" si="523">TRUNC(H267/H268,6)</f>
        <v>7.7999999999999999E-5</v>
      </c>
    </row>
    <row r="268" spans="1:9">
      <c r="A268" s="58" t="str">
        <f>CONCATENATE(LEFT(A267,FIND("(",A267)-2), ", Alaska")</f>
        <v>Bethel Census Area, Alaska</v>
      </c>
      <c r="B268" s="57">
        <f>_xlfn.XLOOKUP($A268,'Reservation data'!$C$3:$C$260,'Reservation data'!$J$3:$J$260,,0,)</f>
        <v>6562</v>
      </c>
      <c r="C268" s="61"/>
      <c r="D268" s="57">
        <f>_xlfn.XLOOKUP($A268,'Reservation data'!$C$3:$C$260,'Reservation data'!$L$3:$L$260,,0)</f>
        <v>1265</v>
      </c>
      <c r="E268" s="61"/>
      <c r="F268" s="57">
        <f>_xlfn.XLOOKUP($A268,'Reservation data'!$C$3:$C$260,'Reservation data'!$H$3:$H$260,,0)</f>
        <v>7827</v>
      </c>
      <c r="G268" s="61"/>
      <c r="H268" s="57">
        <f>_xlfn.XLOOKUP($A268,'Reservation data'!$C$3:$C$260,'Reservation data'!$D$3:$D$260,,0,)</f>
        <v>12669</v>
      </c>
    </row>
    <row r="269" spans="1:9">
      <c r="A269" s="60" t="s">
        <v>641</v>
      </c>
      <c r="B269" s="57">
        <f>_xlfn.XLOOKUP($A269,'Reservation data'!$C$3:$C$260,'Reservation data'!$J$3:$J$260,,0,)</f>
        <v>118</v>
      </c>
      <c r="C269" s="61">
        <f t="shared" ref="C269" si="524">TRUNC(B269/B270,6)</f>
        <v>1.7982000000000001E-2</v>
      </c>
      <c r="D269" s="57">
        <f>_xlfn.XLOOKUP($A269,'Reservation data'!$C$3:$C$260,'Reservation data'!$L$3:$L$260,,0)</f>
        <v>75</v>
      </c>
      <c r="E269" s="61">
        <f t="shared" ref="E269" si="525">TRUNC(D269/D270,6)</f>
        <v>5.9288E-2</v>
      </c>
      <c r="F269" s="57">
        <f>_xlfn.XLOOKUP($A269,'Reservation data'!$C$3:$C$260,'Reservation data'!$H$3:$H$260,,0)</f>
        <v>193</v>
      </c>
      <c r="G269" s="61">
        <f t="shared" ref="G269" si="526">TRUNC(F269/F270,6)</f>
        <v>2.4657999999999999E-2</v>
      </c>
      <c r="H269" s="57">
        <f>_xlfn.XLOOKUP($A269,'Reservation data'!$C$3:$C$260,'Reservation data'!$D$3:$D$260,,0,)</f>
        <v>420</v>
      </c>
      <c r="I269" s="61">
        <f t="shared" ref="I269" si="527">TRUNC(H269/H270,6)</f>
        <v>3.3151E-2</v>
      </c>
    </row>
    <row r="270" spans="1:9">
      <c r="A270" s="58" t="str">
        <f>CONCATENATE(LEFT(A269,FIND("(",A269)-2), ", Alaska")</f>
        <v>Bethel Census Area, Alaska</v>
      </c>
      <c r="B270" s="57">
        <f>_xlfn.XLOOKUP($A270,'Reservation data'!$C$3:$C$260,'Reservation data'!$J$3:$J$260,,0,)</f>
        <v>6562</v>
      </c>
      <c r="C270" s="61"/>
      <c r="D270" s="57">
        <f>_xlfn.XLOOKUP($A270,'Reservation data'!$C$3:$C$260,'Reservation data'!$L$3:$L$260,,0)</f>
        <v>1265</v>
      </c>
      <c r="E270" s="61"/>
      <c r="F270" s="57">
        <f>_xlfn.XLOOKUP($A270,'Reservation data'!$C$3:$C$260,'Reservation data'!$H$3:$H$260,,0)</f>
        <v>7827</v>
      </c>
      <c r="G270" s="61"/>
      <c r="H270" s="57">
        <f>_xlfn.XLOOKUP($A270,'Reservation data'!$C$3:$C$260,'Reservation data'!$D$3:$D$260,,0,)</f>
        <v>12669</v>
      </c>
    </row>
    <row r="271" spans="1:9">
      <c r="A271" s="60" t="s">
        <v>644</v>
      </c>
      <c r="B271" s="57">
        <f>_xlfn.XLOOKUP($A271,'Reservation data'!$C$3:$C$260,'Reservation data'!$J$3:$J$260,,0,)</f>
        <v>111</v>
      </c>
      <c r="C271" s="61">
        <f t="shared" ref="C271" si="528">TRUNC(B271/B272,6)</f>
        <v>1.6914999999999999E-2</v>
      </c>
      <c r="D271" s="57">
        <f>_xlfn.XLOOKUP($A271,'Reservation data'!$C$3:$C$260,'Reservation data'!$L$3:$L$260,,0)</f>
        <v>40</v>
      </c>
      <c r="E271" s="61">
        <f t="shared" ref="E271" si="529">TRUNC(D271/D272,6)</f>
        <v>3.1620000000000002E-2</v>
      </c>
      <c r="F271" s="57">
        <f>_xlfn.XLOOKUP($A271,'Reservation data'!$C$3:$C$260,'Reservation data'!$H$3:$H$260,,0)</f>
        <v>151</v>
      </c>
      <c r="G271" s="61">
        <f t="shared" ref="G271" si="530">TRUNC(F271/F272,6)</f>
        <v>1.9292E-2</v>
      </c>
      <c r="H271" s="57">
        <f>_xlfn.XLOOKUP($A271,'Reservation data'!$C$3:$C$260,'Reservation data'!$D$3:$D$260,,0,)</f>
        <v>360</v>
      </c>
      <c r="I271" s="61">
        <f t="shared" ref="I271" si="531">TRUNC(H271/H272,6)</f>
        <v>2.8414999999999999E-2</v>
      </c>
    </row>
    <row r="272" spans="1:9">
      <c r="A272" s="58" t="str">
        <f>CONCATENATE(LEFT(A271,FIND("(",A271)-2), ", Alaska")</f>
        <v>Bethel Census Area, Alaska</v>
      </c>
      <c r="B272" s="57">
        <f>_xlfn.XLOOKUP($A272,'Reservation data'!$C$3:$C$260,'Reservation data'!$J$3:$J$260,,0,)</f>
        <v>6562</v>
      </c>
      <c r="C272" s="61"/>
      <c r="D272" s="57">
        <f>_xlfn.XLOOKUP($A272,'Reservation data'!$C$3:$C$260,'Reservation data'!$L$3:$L$260,,0)</f>
        <v>1265</v>
      </c>
      <c r="E272" s="61"/>
      <c r="F272" s="57">
        <f>_xlfn.XLOOKUP($A272,'Reservation data'!$C$3:$C$260,'Reservation data'!$H$3:$H$260,,0)</f>
        <v>7827</v>
      </c>
      <c r="G272" s="61"/>
      <c r="H272" s="57">
        <f>_xlfn.XLOOKUP($A272,'Reservation data'!$C$3:$C$260,'Reservation data'!$D$3:$D$260,,0,)</f>
        <v>12669</v>
      </c>
    </row>
    <row r="273" spans="1:9">
      <c r="A273" s="60" t="s">
        <v>647</v>
      </c>
      <c r="B273" s="57">
        <f>_xlfn.XLOOKUP($A273,'Reservation data'!$C$3:$C$260,'Reservation data'!$J$3:$J$260,,0,)</f>
        <v>52</v>
      </c>
      <c r="C273" s="61">
        <f t="shared" ref="C273" si="532">TRUNC(B273/B274,6)</f>
        <v>2.2558999999999999E-2</v>
      </c>
      <c r="D273" s="57">
        <f>_xlfn.XLOOKUP($A273,'Reservation data'!$C$3:$C$260,'Reservation data'!$L$3:$L$260,,0)</f>
        <v>0</v>
      </c>
      <c r="E273" s="61">
        <f t="shared" ref="E273" si="533">TRUNC(D273/D274,6)</f>
        <v>0</v>
      </c>
      <c r="F273" s="57">
        <f>_xlfn.XLOOKUP($A273,'Reservation data'!$C$3:$C$260,'Reservation data'!$H$3:$H$260,,0)</f>
        <v>52</v>
      </c>
      <c r="G273" s="61">
        <f t="shared" ref="G273" si="534">TRUNC(F273/F274,6)</f>
        <v>2.1566999999999999E-2</v>
      </c>
      <c r="H273" s="57">
        <f>_xlfn.XLOOKUP($A273,'Reservation data'!$C$3:$C$260,'Reservation data'!$D$3:$D$260,,0,)</f>
        <v>94</v>
      </c>
      <c r="I273" s="61">
        <f t="shared" ref="I273" si="535">TRUNC(H273/H274,6)</f>
        <v>3.0707999999999999E-2</v>
      </c>
    </row>
    <row r="274" spans="1:9">
      <c r="A274" s="58" t="str">
        <f>CONCATENATE(LEFT(A273,FIND("(",A273)-2), ", Alaska")</f>
        <v>Aleutians East Borough, Alaska</v>
      </c>
      <c r="B274" s="57">
        <f>_xlfn.XLOOKUP($A274,'Reservation data'!$C$3:$C$260,'Reservation data'!$J$3:$J$260,,0,)</f>
        <v>2305</v>
      </c>
      <c r="C274" s="61"/>
      <c r="D274" s="57">
        <f>_xlfn.XLOOKUP($A274,'Reservation data'!$C$3:$C$260,'Reservation data'!$L$3:$L$260,,0)</f>
        <v>106</v>
      </c>
      <c r="E274" s="61"/>
      <c r="F274" s="57">
        <f>_xlfn.XLOOKUP($A274,'Reservation data'!$C$3:$C$260,'Reservation data'!$H$3:$H$260,,0)</f>
        <v>2411</v>
      </c>
      <c r="G274" s="61"/>
      <c r="H274" s="57">
        <f>_xlfn.XLOOKUP($A274,'Reservation data'!$C$3:$C$260,'Reservation data'!$D$3:$D$260,,0,)</f>
        <v>3061</v>
      </c>
    </row>
    <row r="275" spans="1:9">
      <c r="A275" s="60" t="s">
        <v>650</v>
      </c>
      <c r="B275" s="57">
        <f>_xlfn.XLOOKUP($A275,'Reservation data'!$C$3:$C$260,'Reservation data'!$J$3:$J$260,,0,)</f>
        <v>150</v>
      </c>
      <c r="C275" s="61">
        <f t="shared" ref="C275" si="536">TRUNC(B275/B276,6)</f>
        <v>6.3613000000000003E-2</v>
      </c>
      <c r="D275" s="57">
        <f>_xlfn.XLOOKUP($A275,'Reservation data'!$C$3:$C$260,'Reservation data'!$L$3:$L$260,,0)</f>
        <v>13</v>
      </c>
      <c r="E275" s="61">
        <f t="shared" ref="E275" si="537">TRUNC(D275/D276,6)</f>
        <v>4.4216999999999999E-2</v>
      </c>
      <c r="F275" s="57">
        <f>_xlfn.XLOOKUP($A275,'Reservation data'!$C$3:$C$260,'Reservation data'!$H$3:$H$260,,0)</f>
        <v>163</v>
      </c>
      <c r="G275" s="61">
        <f t="shared" ref="G275" si="538">TRUNC(F275/F276,6)</f>
        <v>6.1462999999999997E-2</v>
      </c>
      <c r="H275" s="57">
        <f>_xlfn.XLOOKUP($A275,'Reservation data'!$C$3:$C$260,'Reservation data'!$D$3:$D$260,,0,)</f>
        <v>321</v>
      </c>
      <c r="I275" s="61">
        <f t="shared" ref="I275" si="539">TRUNC(H275/H276,6)</f>
        <v>7.9239000000000004E-2</v>
      </c>
    </row>
    <row r="276" spans="1:9">
      <c r="A276" s="58" t="str">
        <f>CONCATENATE(LEFT(A275,FIND("(",A275)-2), ", Alaska")</f>
        <v>Yukon-Koyukuk Census Area, Alaska</v>
      </c>
      <c r="B276" s="57">
        <f>_xlfn.XLOOKUP($A276,'Reservation data'!$C$3:$C$260,'Reservation data'!$J$3:$J$260,,0,)</f>
        <v>2358</v>
      </c>
      <c r="C276" s="61"/>
      <c r="D276" s="57">
        <f>_xlfn.XLOOKUP($A276,'Reservation data'!$C$3:$C$260,'Reservation data'!$L$3:$L$260,,0)</f>
        <v>294</v>
      </c>
      <c r="E276" s="61"/>
      <c r="F276" s="57">
        <f>_xlfn.XLOOKUP($A276,'Reservation data'!$C$3:$C$260,'Reservation data'!$H$3:$H$260,,0)</f>
        <v>2652</v>
      </c>
      <c r="G276" s="61"/>
      <c r="H276" s="57">
        <f>_xlfn.XLOOKUP($A276,'Reservation data'!$C$3:$C$260,'Reservation data'!$D$3:$D$260,,0,)</f>
        <v>4051</v>
      </c>
    </row>
    <row r="277" spans="1:9">
      <c r="A277" s="60" t="s">
        <v>653</v>
      </c>
      <c r="B277" s="57">
        <f>_xlfn.XLOOKUP($A277,'Reservation data'!$C$3:$C$260,'Reservation data'!$J$3:$J$260,,0,)</f>
        <v>36</v>
      </c>
      <c r="C277" s="61">
        <f t="shared" ref="C277" si="540">TRUNC(B277/B278,6)</f>
        <v>7.3921000000000001E-2</v>
      </c>
      <c r="D277" s="57">
        <f>_xlfn.XLOOKUP($A277,'Reservation data'!$C$3:$C$260,'Reservation data'!$L$3:$L$260,,0)</f>
        <v>8</v>
      </c>
      <c r="E277" s="61">
        <f t="shared" ref="E277" si="541">TRUNC(D277/D278,6)</f>
        <v>0.10126499999999999</v>
      </c>
      <c r="F277" s="57">
        <f>_xlfn.XLOOKUP($A277,'Reservation data'!$C$3:$C$260,'Reservation data'!$H$3:$H$260,,0)</f>
        <v>44</v>
      </c>
      <c r="G277" s="61">
        <f t="shared" ref="G277" si="542">TRUNC(F277/F278,6)</f>
        <v>7.7738000000000002E-2</v>
      </c>
      <c r="H277" s="57">
        <f>_xlfn.XLOOKUP($A277,'Reservation data'!$C$3:$C$260,'Reservation data'!$D$3:$D$260,,0,)</f>
        <v>60</v>
      </c>
      <c r="I277" s="61">
        <f t="shared" ref="I277" si="543">TRUNC(H277/H278,6)</f>
        <v>7.8635999999999998E-2</v>
      </c>
    </row>
    <row r="278" spans="1:9">
      <c r="A278" s="58" t="str">
        <f>CONCATENATE(LEFT(A277,FIND("(",A277)-2), ", Alaska")</f>
        <v>Lake and Peninsula Borough, Alaska</v>
      </c>
      <c r="B278" s="57">
        <f>_xlfn.XLOOKUP($A278,'Reservation data'!$C$3:$C$260,'Reservation data'!$J$3:$J$260,,0,)</f>
        <v>487</v>
      </c>
      <c r="C278" s="61"/>
      <c r="D278" s="57">
        <f>_xlfn.XLOOKUP($A278,'Reservation data'!$C$3:$C$260,'Reservation data'!$L$3:$L$260,,0)</f>
        <v>79</v>
      </c>
      <c r="E278" s="61"/>
      <c r="F278" s="57">
        <f>_xlfn.XLOOKUP($A278,'Reservation data'!$C$3:$C$260,'Reservation data'!$H$3:$H$260,,0)</f>
        <v>566</v>
      </c>
      <c r="G278" s="61"/>
      <c r="H278" s="57">
        <f>_xlfn.XLOOKUP($A278,'Reservation data'!$C$3:$C$260,'Reservation data'!$D$3:$D$260,,0,)</f>
        <v>763</v>
      </c>
    </row>
    <row r="279" spans="1:9">
      <c r="A279" s="60" t="s">
        <v>656</v>
      </c>
      <c r="B279" s="57">
        <f>_xlfn.XLOOKUP($A279,'Reservation data'!$C$3:$C$260,'Reservation data'!$J$3:$J$260,,0,)</f>
        <v>53</v>
      </c>
      <c r="C279" s="61">
        <f t="shared" ref="C279" si="544">TRUNC(B279/B280,6)</f>
        <v>2.7390000000000001E-2</v>
      </c>
      <c r="D279" s="57">
        <f>_xlfn.XLOOKUP($A279,'Reservation data'!$C$3:$C$260,'Reservation data'!$L$3:$L$260,,0)</f>
        <v>20</v>
      </c>
      <c r="E279" s="61">
        <f t="shared" ref="E279" si="545">TRUNC(D279/D280,6)</f>
        <v>8.0971000000000001E-2</v>
      </c>
      <c r="F279" s="57">
        <f>_xlfn.XLOOKUP($A279,'Reservation data'!$C$3:$C$260,'Reservation data'!$H$3:$H$260,,0)</f>
        <v>73</v>
      </c>
      <c r="G279" s="61">
        <f t="shared" ref="G279" si="546">TRUNC(F279/F280,6)</f>
        <v>3.3454999999999999E-2</v>
      </c>
      <c r="H279" s="57">
        <f>_xlfn.XLOOKUP($A279,'Reservation data'!$C$3:$C$260,'Reservation data'!$D$3:$D$260,,0,)</f>
        <v>144</v>
      </c>
      <c r="I279" s="61">
        <f t="shared" ref="I279" si="547">TRUNC(H279/H280,6)</f>
        <v>4.0919999999999998E-2</v>
      </c>
    </row>
    <row r="280" spans="1:9">
      <c r="A280" s="58" t="str">
        <f>CONCATENATE(LEFT(A279,FIND("(",A279)-2), ", Alaska")</f>
        <v>Dillingham Census Area, Alaska</v>
      </c>
      <c r="B280" s="57">
        <f>_xlfn.XLOOKUP($A280,'Reservation data'!$C$3:$C$260,'Reservation data'!$J$3:$J$260,,0,)</f>
        <v>1935</v>
      </c>
      <c r="C280" s="61"/>
      <c r="D280" s="57">
        <f>_xlfn.XLOOKUP($A280,'Reservation data'!$C$3:$C$260,'Reservation data'!$L$3:$L$260,,0)</f>
        <v>247</v>
      </c>
      <c r="E280" s="61"/>
      <c r="F280" s="57">
        <f>_xlfn.XLOOKUP($A280,'Reservation data'!$C$3:$C$260,'Reservation data'!$H$3:$H$260,,0)</f>
        <v>2182</v>
      </c>
      <c r="G280" s="61"/>
      <c r="H280" s="57">
        <f>_xlfn.XLOOKUP($A280,'Reservation data'!$C$3:$C$260,'Reservation data'!$D$3:$D$260,,0,)</f>
        <v>3519</v>
      </c>
    </row>
    <row r="281" spans="1:9">
      <c r="A281" s="60" t="s">
        <v>659</v>
      </c>
      <c r="B281" s="57">
        <f>_xlfn.XLOOKUP($A281,'Reservation data'!$C$3:$C$260,'Reservation data'!$J$3:$J$260,,0,)</f>
        <v>236</v>
      </c>
      <c r="C281" s="61">
        <f t="shared" ref="C281" si="548">TRUNC(B281/B282,6)</f>
        <v>0.121963</v>
      </c>
      <c r="D281" s="57">
        <f>_xlfn.XLOOKUP($A281,'Reservation data'!$C$3:$C$260,'Reservation data'!$L$3:$L$260,,0)</f>
        <v>40</v>
      </c>
      <c r="E281" s="61">
        <f t="shared" ref="E281" si="549">TRUNC(D281/D282,6)</f>
        <v>0.161943</v>
      </c>
      <c r="F281" s="57">
        <f>_xlfn.XLOOKUP($A281,'Reservation data'!$C$3:$C$260,'Reservation data'!$H$3:$H$260,,0)</f>
        <v>276</v>
      </c>
      <c r="G281" s="61">
        <f t="shared" ref="G281" si="550">TRUNC(F281/F282,6)</f>
        <v>0.12648899999999999</v>
      </c>
      <c r="H281" s="57">
        <f>_xlfn.XLOOKUP($A281,'Reservation data'!$C$3:$C$260,'Reservation data'!$D$3:$D$260,,0,)</f>
        <v>441</v>
      </c>
      <c r="I281" s="61">
        <f t="shared" ref="I281" si="551">TRUNC(H281/H282,6)</f>
        <v>0.12531900000000001</v>
      </c>
    </row>
    <row r="282" spans="1:9">
      <c r="A282" s="58" t="str">
        <f>CONCATENATE(LEFT(A281,FIND("(",A281)-2), ", Alaska")</f>
        <v>Dillingham Census Area, Alaska</v>
      </c>
      <c r="B282" s="57">
        <f>_xlfn.XLOOKUP($A282,'Reservation data'!$C$3:$C$260,'Reservation data'!$J$3:$J$260,,0,)</f>
        <v>1935</v>
      </c>
      <c r="C282" s="61"/>
      <c r="D282" s="57">
        <f>_xlfn.XLOOKUP($A282,'Reservation data'!$C$3:$C$260,'Reservation data'!$L$3:$L$260,,0)</f>
        <v>247</v>
      </c>
      <c r="E282" s="61"/>
      <c r="F282" s="57">
        <f>_xlfn.XLOOKUP($A282,'Reservation data'!$C$3:$C$260,'Reservation data'!$H$3:$H$260,,0)</f>
        <v>2182</v>
      </c>
      <c r="G282" s="61"/>
      <c r="H282" s="57">
        <f>_xlfn.XLOOKUP($A282,'Reservation data'!$C$3:$C$260,'Reservation data'!$D$3:$D$260,,0,)</f>
        <v>3519</v>
      </c>
    </row>
    <row r="283" spans="1:9">
      <c r="A283" s="60" t="s">
        <v>662</v>
      </c>
      <c r="B283" s="57">
        <f>_xlfn.XLOOKUP($A283,'Reservation data'!$C$3:$C$260,'Reservation data'!$J$3:$J$260,,0,)</f>
        <v>29</v>
      </c>
      <c r="C283" s="61">
        <f t="shared" ref="C283" si="552">TRUNC(B283/B284,6)</f>
        <v>4.4190000000000002E-3</v>
      </c>
      <c r="D283" s="57">
        <f>_xlfn.XLOOKUP($A283,'Reservation data'!$C$3:$C$260,'Reservation data'!$L$3:$L$260,,0)</f>
        <v>10</v>
      </c>
      <c r="E283" s="61">
        <f t="shared" ref="E283" si="553">TRUNC(D283/D284,6)</f>
        <v>7.9050000000000006E-3</v>
      </c>
      <c r="F283" s="57">
        <f>_xlfn.XLOOKUP($A283,'Reservation data'!$C$3:$C$260,'Reservation data'!$H$3:$H$260,,0)</f>
        <v>39</v>
      </c>
      <c r="G283" s="61">
        <f t="shared" ref="G283" si="554">TRUNC(F283/F284,6)</f>
        <v>4.9820000000000003E-3</v>
      </c>
      <c r="H283" s="57">
        <f>_xlfn.XLOOKUP($A283,'Reservation data'!$C$3:$C$260,'Reservation data'!$D$3:$D$260,,0,)</f>
        <v>74</v>
      </c>
      <c r="I283" s="61">
        <f t="shared" ref="I283" si="555">TRUNC(H283/H284,6)</f>
        <v>5.8409999999999998E-3</v>
      </c>
    </row>
    <row r="284" spans="1:9">
      <c r="A284" s="58" t="str">
        <f>CONCATENATE(LEFT(A283,FIND("(",A283)-2), ", Alaska")</f>
        <v>Bethel Census Area, Alaska</v>
      </c>
      <c r="B284" s="57">
        <f>_xlfn.XLOOKUP($A284,'Reservation data'!$C$3:$C$260,'Reservation data'!$J$3:$J$260,,0,)</f>
        <v>6562</v>
      </c>
      <c r="C284" s="61"/>
      <c r="D284" s="57">
        <f>_xlfn.XLOOKUP($A284,'Reservation data'!$C$3:$C$260,'Reservation data'!$L$3:$L$260,,0)</f>
        <v>1265</v>
      </c>
      <c r="E284" s="61"/>
      <c r="F284" s="57">
        <f>_xlfn.XLOOKUP($A284,'Reservation data'!$C$3:$C$260,'Reservation data'!$H$3:$H$260,,0)</f>
        <v>7827</v>
      </c>
      <c r="G284" s="61"/>
      <c r="H284" s="57">
        <f>_xlfn.XLOOKUP($A284,'Reservation data'!$C$3:$C$260,'Reservation data'!$D$3:$D$260,,0,)</f>
        <v>12669</v>
      </c>
    </row>
    <row r="285" spans="1:9">
      <c r="A285" s="60" t="s">
        <v>665</v>
      </c>
      <c r="B285" s="57">
        <f>_xlfn.XLOOKUP($A285,'Reservation data'!$C$3:$C$260,'Reservation data'!$J$3:$J$260,,0,)</f>
        <v>24</v>
      </c>
      <c r="C285" s="61">
        <f t="shared" ref="C285" si="556">TRUNC(B285/B286,6)</f>
        <v>3.6570000000000001E-3</v>
      </c>
      <c r="D285" s="57">
        <f>_xlfn.XLOOKUP($A285,'Reservation data'!$C$3:$C$260,'Reservation data'!$L$3:$L$260,,0)</f>
        <v>8</v>
      </c>
      <c r="E285" s="61">
        <f t="shared" ref="E285" si="557">TRUNC(D285/D286,6)</f>
        <v>6.3239999999999998E-3</v>
      </c>
      <c r="F285" s="57">
        <f>_xlfn.XLOOKUP($A285,'Reservation data'!$C$3:$C$260,'Reservation data'!$H$3:$H$260,,0)</f>
        <v>32</v>
      </c>
      <c r="G285" s="61">
        <f t="shared" ref="G285" si="558">TRUNC(F285/F286,6)</f>
        <v>4.0879999999999996E-3</v>
      </c>
      <c r="H285" s="57">
        <f>_xlfn.XLOOKUP($A285,'Reservation data'!$C$3:$C$260,'Reservation data'!$D$3:$D$260,,0,)</f>
        <v>61</v>
      </c>
      <c r="I285" s="61">
        <f t="shared" ref="I285" si="559">TRUNC(H285/H286,6)</f>
        <v>4.8139999999999997E-3</v>
      </c>
    </row>
    <row r="286" spans="1:9">
      <c r="A286" s="58" t="str">
        <f>CONCATENATE(LEFT(A285,FIND("(",A285)-2), ", Alaska")</f>
        <v>Bethel Census Area, Alaska</v>
      </c>
      <c r="B286" s="57">
        <f>_xlfn.XLOOKUP($A286,'Reservation data'!$C$3:$C$260,'Reservation data'!$J$3:$J$260,,0,)</f>
        <v>6562</v>
      </c>
      <c r="C286" s="61"/>
      <c r="D286" s="57">
        <f>_xlfn.XLOOKUP($A286,'Reservation data'!$C$3:$C$260,'Reservation data'!$L$3:$L$260,,0)</f>
        <v>1265</v>
      </c>
      <c r="E286" s="61"/>
      <c r="F286" s="57">
        <f>_xlfn.XLOOKUP($A286,'Reservation data'!$C$3:$C$260,'Reservation data'!$H$3:$H$260,,0)</f>
        <v>7827</v>
      </c>
      <c r="G286" s="61"/>
      <c r="H286" s="57">
        <f>_xlfn.XLOOKUP($A286,'Reservation data'!$C$3:$C$260,'Reservation data'!$D$3:$D$260,,0,)</f>
        <v>12669</v>
      </c>
    </row>
    <row r="287" spans="1:9">
      <c r="A287" s="60" t="s">
        <v>668</v>
      </c>
      <c r="B287" s="57">
        <f>_xlfn.XLOOKUP($A287,'Reservation data'!$C$3:$C$260,'Reservation data'!$J$3:$J$260,,0,)</f>
        <v>57</v>
      </c>
      <c r="C287" s="61">
        <f t="shared" ref="C287" si="560">TRUNC(B287/B288,6)</f>
        <v>2.4173E-2</v>
      </c>
      <c r="D287" s="57">
        <f>_xlfn.XLOOKUP($A287,'Reservation data'!$C$3:$C$260,'Reservation data'!$L$3:$L$260,,0)</f>
        <v>0</v>
      </c>
      <c r="E287" s="61">
        <f t="shared" ref="E287" si="561">TRUNC(D287/D288,6)</f>
        <v>0</v>
      </c>
      <c r="F287" s="57">
        <f>_xlfn.XLOOKUP($A287,'Reservation data'!$C$3:$C$260,'Reservation data'!$H$3:$H$260,,0)</f>
        <v>57</v>
      </c>
      <c r="G287" s="61">
        <f t="shared" ref="G287" si="562">TRUNC(F287/F288,6)</f>
        <v>2.1493000000000002E-2</v>
      </c>
      <c r="H287" s="57">
        <f>_xlfn.XLOOKUP($A287,'Reservation data'!$C$3:$C$260,'Reservation data'!$D$3:$D$260,,0,)</f>
        <v>76</v>
      </c>
      <c r="I287" s="61">
        <f t="shared" ref="I287" si="563">TRUNC(H287/H288,6)</f>
        <v>1.8759999999999999E-2</v>
      </c>
    </row>
    <row r="288" spans="1:9">
      <c r="A288" s="58" t="str">
        <f>CONCATENATE(LEFT(A287,FIND("(",A287)-2), ", Alaska")</f>
        <v>Yukon-Koyukuk Census Area, Alaska</v>
      </c>
      <c r="B288" s="57">
        <f>_xlfn.XLOOKUP($A288,'Reservation data'!$C$3:$C$260,'Reservation data'!$J$3:$J$260,,0,)</f>
        <v>2358</v>
      </c>
      <c r="C288" s="61"/>
      <c r="D288" s="57">
        <f>_xlfn.XLOOKUP($A288,'Reservation data'!$C$3:$C$260,'Reservation data'!$L$3:$L$260,,0)</f>
        <v>294</v>
      </c>
      <c r="E288" s="61"/>
      <c r="F288" s="57">
        <f>_xlfn.XLOOKUP($A288,'Reservation data'!$C$3:$C$260,'Reservation data'!$H$3:$H$260,,0)</f>
        <v>2652</v>
      </c>
      <c r="G288" s="61"/>
      <c r="H288" s="57">
        <f>_xlfn.XLOOKUP($A288,'Reservation data'!$C$3:$C$260,'Reservation data'!$D$3:$D$260,,0,)</f>
        <v>4051</v>
      </c>
    </row>
    <row r="289" spans="1:9">
      <c r="A289" s="60" t="s">
        <v>671</v>
      </c>
      <c r="B289" s="57">
        <f>_xlfn.XLOOKUP($A289,'Reservation data'!$C$3:$C$260,'Reservation data'!$J$3:$J$260,,0,)</f>
        <v>2</v>
      </c>
      <c r="C289" s="61">
        <f t="shared" ref="C289" si="564">TRUNC(B289/B290,6)</f>
        <v>5.6099999999999998E-4</v>
      </c>
      <c r="D289" s="57">
        <f>_xlfn.XLOOKUP($A289,'Reservation data'!$C$3:$C$260,'Reservation data'!$L$3:$L$260,,0)</f>
        <v>0</v>
      </c>
      <c r="E289" s="61">
        <f t="shared" ref="E289" si="565">TRUNC(D289/D290,6)</f>
        <v>0</v>
      </c>
      <c r="F289" s="57">
        <f>_xlfn.XLOOKUP($A289,'Reservation data'!$C$3:$C$260,'Reservation data'!$H$3:$H$260,,0)</f>
        <v>2</v>
      </c>
      <c r="G289" s="61">
        <f t="shared" ref="G289" si="566">TRUNC(F289/F290,6)</f>
        <v>5.4500000000000002E-4</v>
      </c>
      <c r="H289" s="57">
        <f>_xlfn.XLOOKUP($A289,'Reservation data'!$C$3:$C$260,'Reservation data'!$D$3:$D$260,,0,)</f>
        <v>3</v>
      </c>
      <c r="I289" s="61">
        <f t="shared" ref="I289" si="567">TRUNC(H289/H290,6)</f>
        <v>6.8099999999999996E-4</v>
      </c>
    </row>
    <row r="290" spans="1:9">
      <c r="A290" s="58" t="str">
        <f>CONCATENATE(LEFT(A289,FIND("(",A289)-2), ", Alaska")</f>
        <v>Aleutians West Census Area, Alaska</v>
      </c>
      <c r="B290" s="57">
        <f>_xlfn.XLOOKUP($A290,'Reservation data'!$C$3:$C$260,'Reservation data'!$J$3:$J$260,,0,)</f>
        <v>3559</v>
      </c>
      <c r="C290" s="61"/>
      <c r="D290" s="57">
        <f>_xlfn.XLOOKUP($A290,'Reservation data'!$C$3:$C$260,'Reservation data'!$L$3:$L$260,,0)</f>
        <v>110</v>
      </c>
      <c r="E290" s="61"/>
      <c r="F290" s="57">
        <f>_xlfn.XLOOKUP($A290,'Reservation data'!$C$3:$C$260,'Reservation data'!$H$3:$H$260,,0)</f>
        <v>3669</v>
      </c>
      <c r="G290" s="61"/>
      <c r="H290" s="57">
        <f>_xlfn.XLOOKUP($A290,'Reservation data'!$C$3:$C$260,'Reservation data'!$D$3:$D$260,,0,)</f>
        <v>4404</v>
      </c>
    </row>
    <row r="291" spans="1:9">
      <c r="A291" s="60" t="s">
        <v>674</v>
      </c>
      <c r="B291" s="57">
        <f>_xlfn.XLOOKUP($A291,'Reservation data'!$C$3:$C$260,'Reservation data'!$J$3:$J$260,,0,)</f>
        <v>6784</v>
      </c>
      <c r="C291" s="61">
        <f t="shared" ref="C291" si="568">TRUNC(B291/B292,6)</f>
        <v>0.26891799999999999</v>
      </c>
      <c r="D291" s="57">
        <f>_xlfn.XLOOKUP($A291,'Reservation data'!$C$3:$C$260,'Reservation data'!$L$3:$L$260,,0)</f>
        <v>603</v>
      </c>
      <c r="E291" s="61">
        <f t="shared" ref="E291" si="569">TRUNC(D291/D292,6)</f>
        <v>0.30593599999999999</v>
      </c>
      <c r="F291" s="57">
        <f>_xlfn.XLOOKUP($A291,'Reservation data'!$C$3:$C$260,'Reservation data'!$H$3:$H$260,,0)</f>
        <v>7387</v>
      </c>
      <c r="G291" s="61">
        <f t="shared" ref="G291" si="570">TRUNC(F291/F292,6)</f>
        <v>0.27160000000000001</v>
      </c>
      <c r="H291" s="57">
        <f>_xlfn.XLOOKUP($A291,'Reservation data'!$C$3:$C$260,'Reservation data'!$D$3:$D$260,,0,)</f>
        <v>13455</v>
      </c>
      <c r="I291" s="61">
        <f t="shared" ref="I291" si="571">TRUNC(H291/H292,6)</f>
        <v>0.28250700000000001</v>
      </c>
    </row>
    <row r="292" spans="1:9">
      <c r="A292" s="58" t="str">
        <f>CONCATENATE(LEFT(A291,FIND("(",A291)-2), ", Alaska")</f>
        <v>Kenai Peninsula Borough, Alaska</v>
      </c>
      <c r="B292" s="57">
        <f>_xlfn.XLOOKUP($A292,'Reservation data'!$C$3:$C$260,'Reservation data'!$J$3:$J$260,,0,)</f>
        <v>25227</v>
      </c>
      <c r="C292" s="61"/>
      <c r="D292" s="57">
        <f>_xlfn.XLOOKUP($A292,'Reservation data'!$C$3:$C$260,'Reservation data'!$L$3:$L$260,,0)</f>
        <v>1971</v>
      </c>
      <c r="E292" s="61"/>
      <c r="F292" s="57">
        <f>_xlfn.XLOOKUP($A292,'Reservation data'!$C$3:$C$260,'Reservation data'!$H$3:$H$260,,0)</f>
        <v>27198</v>
      </c>
      <c r="G292" s="61"/>
      <c r="H292" s="57">
        <f>_xlfn.XLOOKUP($A292,'Reservation data'!$C$3:$C$260,'Reservation data'!$D$3:$D$260,,0,)</f>
        <v>47627</v>
      </c>
    </row>
    <row r="293" spans="1:9">
      <c r="A293" s="60" t="s">
        <v>677</v>
      </c>
      <c r="B293" s="57">
        <f>_xlfn.XLOOKUP($A293,'Reservation data'!$C$3:$C$260,'Reservation data'!$J$3:$J$260,,0,)</f>
        <v>127</v>
      </c>
      <c r="C293" s="61">
        <f t="shared" ref="C293" si="572">TRUNC(B293/B294,6)</f>
        <v>4.8252000000000003E-2</v>
      </c>
      <c r="D293" s="57">
        <f>_xlfn.XLOOKUP($A293,'Reservation data'!$C$3:$C$260,'Reservation data'!$L$3:$L$260,,0)</f>
        <v>70</v>
      </c>
      <c r="E293" s="61">
        <f t="shared" ref="E293" si="573">TRUNC(D293/D294,6)</f>
        <v>0.145228</v>
      </c>
      <c r="F293" s="57">
        <f>_xlfn.XLOOKUP($A293,'Reservation data'!$C$3:$C$260,'Reservation data'!$H$3:$H$260,,0)</f>
        <v>197</v>
      </c>
      <c r="G293" s="61">
        <f t="shared" ref="G293" si="574">TRUNC(F293/F294,6)</f>
        <v>6.3261999999999999E-2</v>
      </c>
      <c r="H293" s="57">
        <f>_xlfn.XLOOKUP($A293,'Reservation data'!$C$3:$C$260,'Reservation data'!$D$3:$D$260,,0,)</f>
        <v>358</v>
      </c>
      <c r="I293" s="61">
        <f t="shared" ref="I293" si="575">TRUNC(H293/H294,6)</f>
        <v>6.9178000000000003E-2</v>
      </c>
    </row>
    <row r="294" spans="1:9">
      <c r="A294" s="58" t="str">
        <f>CONCATENATE(LEFT(A293,FIND("(",A293)-2), ", Alaska")</f>
        <v>Northwest Arctic Borough, Alaska</v>
      </c>
      <c r="B294" s="57">
        <f>_xlfn.XLOOKUP($A294,'Reservation data'!$C$3:$C$260,'Reservation data'!$J$3:$J$260,,0,)</f>
        <v>2632</v>
      </c>
      <c r="C294" s="61"/>
      <c r="D294" s="57">
        <f>_xlfn.XLOOKUP($A294,'Reservation data'!$C$3:$C$260,'Reservation data'!$L$3:$L$260,,0)</f>
        <v>482</v>
      </c>
      <c r="E294" s="61"/>
      <c r="F294" s="57">
        <f>_xlfn.XLOOKUP($A294,'Reservation data'!$C$3:$C$260,'Reservation data'!$H$3:$H$260,,0)</f>
        <v>3114</v>
      </c>
      <c r="G294" s="61"/>
      <c r="H294" s="57">
        <f>_xlfn.XLOOKUP($A294,'Reservation data'!$C$3:$C$260,'Reservation data'!$D$3:$D$260,,0,)</f>
        <v>5175</v>
      </c>
    </row>
    <row r="295" spans="1:9">
      <c r="A295" s="60" t="s">
        <v>680</v>
      </c>
      <c r="B295" s="57">
        <f>_xlfn.XLOOKUP($A295,'Reservation data'!$C$3:$C$260,'Reservation data'!$J$3:$J$260,,0,)</f>
        <v>1914</v>
      </c>
      <c r="C295" s="61">
        <f t="shared" ref="C295" si="576">TRUNC(B295/B296,6)</f>
        <v>0.50728799999999996</v>
      </c>
      <c r="D295" s="57">
        <f>_xlfn.XLOOKUP($A295,'Reservation data'!$C$3:$C$260,'Reservation data'!$L$3:$L$260,,0)</f>
        <v>181</v>
      </c>
      <c r="E295" s="61">
        <f t="shared" ref="E295" si="577">TRUNC(D295/D296,6)</f>
        <v>0.24262700000000001</v>
      </c>
      <c r="F295" s="57">
        <f>_xlfn.XLOOKUP($A295,'Reservation data'!$C$3:$C$260,'Reservation data'!$H$3:$H$260,,0)</f>
        <v>2095</v>
      </c>
      <c r="G295" s="61">
        <f t="shared" ref="G295" si="578">TRUNC(F295/F296,6)</f>
        <v>0.46359800000000001</v>
      </c>
      <c r="H295" s="57">
        <f>_xlfn.XLOOKUP($A295,'Reservation data'!$C$3:$C$260,'Reservation data'!$D$3:$D$260,,0,)</f>
        <v>2815</v>
      </c>
      <c r="I295" s="61">
        <f t="shared" ref="I295" si="579">TRUNC(H295/H296,6)</f>
        <v>0.40497699999999998</v>
      </c>
    </row>
    <row r="296" spans="1:9">
      <c r="A296" s="58" t="str">
        <f>CONCATENATE(LEFT(A295,FIND("(",A295)-2), ", Alaska")</f>
        <v>Nome Census Area, Alaska</v>
      </c>
      <c r="B296" s="57">
        <f>_xlfn.XLOOKUP($A296,'Reservation data'!$C$3:$C$260,'Reservation data'!$J$3:$J$260,,0,)</f>
        <v>3773</v>
      </c>
      <c r="C296" s="61"/>
      <c r="D296" s="57">
        <f>_xlfn.XLOOKUP($A296,'Reservation data'!$C$3:$C$260,'Reservation data'!$L$3:$L$260,,0)</f>
        <v>746</v>
      </c>
      <c r="E296" s="61"/>
      <c r="F296" s="57">
        <f>_xlfn.XLOOKUP($A296,'Reservation data'!$C$3:$C$260,'Reservation data'!$H$3:$H$260,,0)</f>
        <v>4519</v>
      </c>
      <c r="G296" s="61"/>
      <c r="H296" s="57">
        <f>_xlfn.XLOOKUP($A296,'Reservation data'!$C$3:$C$260,'Reservation data'!$D$3:$D$260,,0,)</f>
        <v>6951</v>
      </c>
    </row>
    <row r="297" spans="1:9">
      <c r="A297" s="60" t="s">
        <v>683</v>
      </c>
      <c r="B297" s="57">
        <f>_xlfn.XLOOKUP($A297,'Reservation data'!$C$3:$C$260,'Reservation data'!$J$3:$J$260,,0,)</f>
        <v>17</v>
      </c>
      <c r="C297" s="61">
        <f t="shared" ref="C297" si="580">TRUNC(B297/B298,6)</f>
        <v>3.4907000000000001E-2</v>
      </c>
      <c r="D297" s="57">
        <f>_xlfn.XLOOKUP($A297,'Reservation data'!$C$3:$C$260,'Reservation data'!$L$3:$L$260,,0)</f>
        <v>12</v>
      </c>
      <c r="E297" s="61">
        <f t="shared" ref="E297" si="581">TRUNC(D297/D298,6)</f>
        <v>0.15189800000000001</v>
      </c>
      <c r="F297" s="57">
        <f>_xlfn.XLOOKUP($A297,'Reservation data'!$C$3:$C$260,'Reservation data'!$H$3:$H$260,,0)</f>
        <v>29</v>
      </c>
      <c r="G297" s="61">
        <f t="shared" ref="G297" si="582">TRUNC(F297/F298,6)</f>
        <v>5.1235999999999997E-2</v>
      </c>
      <c r="H297" s="57">
        <f>_xlfn.XLOOKUP($A297,'Reservation data'!$C$3:$C$260,'Reservation data'!$D$3:$D$260,,0,)</f>
        <v>39</v>
      </c>
      <c r="I297" s="61">
        <f t="shared" ref="I297" si="583">TRUNC(H297/H298,6)</f>
        <v>5.1114E-2</v>
      </c>
    </row>
    <row r="298" spans="1:9">
      <c r="A298" s="58" t="str">
        <f>CONCATENATE(LEFT(A297,FIND("(",A297)-2), ", Alaska")</f>
        <v>Lake and Peninsula Borough, Alaska</v>
      </c>
      <c r="B298" s="57">
        <f>_xlfn.XLOOKUP($A298,'Reservation data'!$C$3:$C$260,'Reservation data'!$J$3:$J$260,,0,)</f>
        <v>487</v>
      </c>
      <c r="C298" s="61"/>
      <c r="D298" s="57">
        <f>_xlfn.XLOOKUP($A298,'Reservation data'!$C$3:$C$260,'Reservation data'!$L$3:$L$260,,0)</f>
        <v>79</v>
      </c>
      <c r="E298" s="61"/>
      <c r="F298" s="57">
        <f>_xlfn.XLOOKUP($A298,'Reservation data'!$C$3:$C$260,'Reservation data'!$H$3:$H$260,,0)</f>
        <v>566</v>
      </c>
      <c r="G298" s="61"/>
      <c r="H298" s="57">
        <f>_xlfn.XLOOKUP($A298,'Reservation data'!$C$3:$C$260,'Reservation data'!$D$3:$D$260,,0,)</f>
        <v>763</v>
      </c>
    </row>
    <row r="299" spans="1:9">
      <c r="A299" s="60" t="s">
        <v>686</v>
      </c>
      <c r="B299" s="57">
        <f>_xlfn.XLOOKUP($A299,'Reservation data'!$C$3:$C$260,'Reservation data'!$J$3:$J$260,,0,)</f>
        <v>126</v>
      </c>
      <c r="C299" s="61">
        <f t="shared" ref="C299" si="584">TRUNC(B299/B300,6)</f>
        <v>4.7871999999999998E-2</v>
      </c>
      <c r="D299" s="57">
        <f>_xlfn.XLOOKUP($A299,'Reservation data'!$C$3:$C$260,'Reservation data'!$L$3:$L$260,,0)</f>
        <v>64</v>
      </c>
      <c r="E299" s="61">
        <f t="shared" ref="E299" si="585">TRUNC(D299/D300,6)</f>
        <v>0.13278000000000001</v>
      </c>
      <c r="F299" s="57">
        <f>_xlfn.XLOOKUP($A299,'Reservation data'!$C$3:$C$260,'Reservation data'!$H$3:$H$260,,0)</f>
        <v>190</v>
      </c>
      <c r="G299" s="61">
        <f t="shared" ref="G299" si="586">TRUNC(F299/F300,6)</f>
        <v>6.1013999999999999E-2</v>
      </c>
      <c r="H299" s="57">
        <f>_xlfn.XLOOKUP($A299,'Reservation data'!$C$3:$C$260,'Reservation data'!$D$3:$D$260,,0,)</f>
        <v>419</v>
      </c>
      <c r="I299" s="61">
        <f t="shared" ref="I299" si="587">TRUNC(H299/H300,6)</f>
        <v>8.0965999999999996E-2</v>
      </c>
    </row>
    <row r="300" spans="1:9">
      <c r="A300" s="58" t="str">
        <f>CONCATENATE(LEFT(A299,FIND("(",A299)-2), ", Alaska")</f>
        <v>Northwest Arctic Borough, Alaska</v>
      </c>
      <c r="B300" s="57">
        <f>_xlfn.XLOOKUP($A300,'Reservation data'!$C$3:$C$260,'Reservation data'!$J$3:$J$260,,0,)</f>
        <v>2632</v>
      </c>
      <c r="C300" s="61"/>
      <c r="D300" s="57">
        <f>_xlfn.XLOOKUP($A300,'Reservation data'!$C$3:$C$260,'Reservation data'!$L$3:$L$260,,0)</f>
        <v>482</v>
      </c>
      <c r="E300" s="61"/>
      <c r="F300" s="57">
        <f>_xlfn.XLOOKUP($A300,'Reservation data'!$C$3:$C$260,'Reservation data'!$H$3:$H$260,,0)</f>
        <v>3114</v>
      </c>
      <c r="G300" s="61"/>
      <c r="H300" s="57">
        <f>_xlfn.XLOOKUP($A300,'Reservation data'!$C$3:$C$260,'Reservation data'!$D$3:$D$260,,0,)</f>
        <v>5175</v>
      </c>
    </row>
    <row r="301" spans="1:9">
      <c r="A301" s="60" t="s">
        <v>689</v>
      </c>
      <c r="B301" s="57">
        <f>_xlfn.XLOOKUP($A301,'Reservation data'!$C$3:$C$260,'Reservation data'!$J$3:$J$260,,0,)</f>
        <v>38</v>
      </c>
      <c r="C301" s="61">
        <f t="shared" ref="C301" si="588">TRUNC(B301/B302,6)</f>
        <v>1.3788E-2</v>
      </c>
      <c r="D301" s="57">
        <f>_xlfn.XLOOKUP($A301,'Reservation data'!$C$3:$C$260,'Reservation data'!$L$3:$L$260,,0)</f>
        <v>0</v>
      </c>
      <c r="E301" s="61">
        <f t="shared" ref="E301" si="589">TRUNC(D301/D302,6)</f>
        <v>0</v>
      </c>
      <c r="F301" s="57">
        <f>_xlfn.XLOOKUP($A301,'Reservation data'!$C$3:$C$260,'Reservation data'!$H$3:$H$260,,0)</f>
        <v>38</v>
      </c>
      <c r="G301" s="61">
        <f t="shared" ref="G301" si="590">TRUNC(F301/F302,6)</f>
        <v>1.2876E-2</v>
      </c>
      <c r="H301" s="57">
        <f>_xlfn.XLOOKUP($A301,'Reservation data'!$C$3:$C$260,'Reservation data'!$D$3:$D$260,,0,)</f>
        <v>140</v>
      </c>
      <c r="I301" s="61">
        <f t="shared" ref="I301" si="591">TRUNC(H301/H302,6)</f>
        <v>2.6646E-2</v>
      </c>
    </row>
    <row r="302" spans="1:9">
      <c r="A302" s="58" t="str">
        <f>CONCATENATE(LEFT(A301,FIND("(",A301)-2), ", Alaska")</f>
        <v>Southeast Fairbanks Census Area, Alaska</v>
      </c>
      <c r="B302" s="57">
        <f>_xlfn.XLOOKUP($A302,'Reservation data'!$C$3:$C$260,'Reservation data'!$J$3:$J$260,,0,)</f>
        <v>2756</v>
      </c>
      <c r="C302" s="61"/>
      <c r="D302" s="57">
        <f>_xlfn.XLOOKUP($A302,'Reservation data'!$C$3:$C$260,'Reservation data'!$L$3:$L$260,,0)</f>
        <v>195</v>
      </c>
      <c r="E302" s="61"/>
      <c r="F302" s="57">
        <f>_xlfn.XLOOKUP($A302,'Reservation data'!$C$3:$C$260,'Reservation data'!$H$3:$H$260,,0)</f>
        <v>2951</v>
      </c>
      <c r="G302" s="61"/>
      <c r="H302" s="57">
        <f>_xlfn.XLOOKUP($A302,'Reservation data'!$C$3:$C$260,'Reservation data'!$D$3:$D$260,,0,)</f>
        <v>5254</v>
      </c>
    </row>
    <row r="303" spans="1:9">
      <c r="A303" s="60" t="s">
        <v>692</v>
      </c>
      <c r="B303" s="57">
        <f>_xlfn.XLOOKUP($A303,'Reservation data'!$C$3:$C$260,'Reservation data'!$J$3:$J$260,,0,)</f>
        <v>194</v>
      </c>
      <c r="C303" s="61">
        <f t="shared" ref="C303" si="592">TRUNC(B303/B304,6)</f>
        <v>3.0175E-2</v>
      </c>
      <c r="D303" s="57">
        <f>_xlfn.XLOOKUP($A303,'Reservation data'!$C$3:$C$260,'Reservation data'!$L$3:$L$260,,0)</f>
        <v>57</v>
      </c>
      <c r="E303" s="61">
        <f t="shared" ref="E303" si="593">TRUNC(D303/D304,6)</f>
        <v>0.12127599999999999</v>
      </c>
      <c r="F303" s="57">
        <f>_xlfn.XLOOKUP($A303,'Reservation data'!$C$3:$C$260,'Reservation data'!$H$3:$H$260,,0)</f>
        <v>251</v>
      </c>
      <c r="G303" s="61">
        <f t="shared" ref="G303" si="594">TRUNC(F303/F304,6)</f>
        <v>3.6381999999999998E-2</v>
      </c>
      <c r="H303" s="57">
        <f>_xlfn.XLOOKUP($A303,'Reservation data'!$C$3:$C$260,'Reservation data'!$D$3:$D$260,,0,)</f>
        <v>339</v>
      </c>
      <c r="I303" s="61">
        <f t="shared" ref="I303" si="595">TRUNC(H303/H304,6)</f>
        <v>3.8679999999999999E-2</v>
      </c>
    </row>
    <row r="304" spans="1:9">
      <c r="A304" s="58" t="str">
        <f>CONCATENATE(LEFT(A303,FIND("(",A303)-2), ", Alaska")</f>
        <v>North Slope Borough, Alaska</v>
      </c>
      <c r="B304" s="57">
        <f>_xlfn.XLOOKUP($A304,'Reservation data'!$C$3:$C$260,'Reservation data'!$J$3:$J$260,,0,)</f>
        <v>6429</v>
      </c>
      <c r="C304" s="61"/>
      <c r="D304" s="57">
        <f>_xlfn.XLOOKUP($A304,'Reservation data'!$C$3:$C$260,'Reservation data'!$L$3:$L$260,,0)</f>
        <v>470</v>
      </c>
      <c r="E304" s="61"/>
      <c r="F304" s="57">
        <f>_xlfn.XLOOKUP($A304,'Reservation data'!$C$3:$C$260,'Reservation data'!$H$3:$H$260,,0)</f>
        <v>6899</v>
      </c>
      <c r="G304" s="61"/>
      <c r="H304" s="57">
        <f>_xlfn.XLOOKUP($A304,'Reservation data'!$C$3:$C$260,'Reservation data'!$D$3:$D$260,,0,)</f>
        <v>8764</v>
      </c>
    </row>
    <row r="305" spans="1:9">
      <c r="A305" s="60" t="s">
        <v>695</v>
      </c>
      <c r="B305" s="57">
        <f>_xlfn.XLOOKUP($A305,'Reservation data'!$C$3:$C$260,'Reservation data'!$J$3:$J$260,,0,)</f>
        <v>99</v>
      </c>
      <c r="C305" s="61">
        <f t="shared" ref="C305" si="596">TRUNC(B305/B306,6)</f>
        <v>4.1984E-2</v>
      </c>
      <c r="D305" s="57">
        <f>_xlfn.XLOOKUP($A305,'Reservation data'!$C$3:$C$260,'Reservation data'!$L$3:$L$260,,0)</f>
        <v>22</v>
      </c>
      <c r="E305" s="61">
        <f t="shared" ref="E305" si="597">TRUNC(D305/D306,6)</f>
        <v>7.4829000000000007E-2</v>
      </c>
      <c r="F305" s="57">
        <f>_xlfn.XLOOKUP($A305,'Reservation data'!$C$3:$C$260,'Reservation data'!$H$3:$H$260,,0)</f>
        <v>121</v>
      </c>
      <c r="G305" s="61">
        <f t="shared" ref="G305" si="598">TRUNC(F305/F306,6)</f>
        <v>4.5624999999999999E-2</v>
      </c>
      <c r="H305" s="57">
        <f>_xlfn.XLOOKUP($A305,'Reservation data'!$C$3:$C$260,'Reservation data'!$D$3:$D$260,,0,)</f>
        <v>197</v>
      </c>
      <c r="I305" s="61">
        <f t="shared" ref="I305" si="599">TRUNC(H305/H306,6)</f>
        <v>4.8628999999999999E-2</v>
      </c>
    </row>
    <row r="306" spans="1:9">
      <c r="A306" s="58" t="str">
        <f>CONCATENATE(LEFT(A305,FIND("(",A305)-2), ", Alaska")</f>
        <v>Yukon-Koyukuk Census Area, Alaska</v>
      </c>
      <c r="B306" s="57">
        <f>_xlfn.XLOOKUP($A306,'Reservation data'!$C$3:$C$260,'Reservation data'!$J$3:$J$260,,0,)</f>
        <v>2358</v>
      </c>
      <c r="C306" s="61"/>
      <c r="D306" s="57">
        <f>_xlfn.XLOOKUP($A306,'Reservation data'!$C$3:$C$260,'Reservation data'!$L$3:$L$260,,0)</f>
        <v>294</v>
      </c>
      <c r="E306" s="61"/>
      <c r="F306" s="57">
        <f>_xlfn.XLOOKUP($A306,'Reservation data'!$C$3:$C$260,'Reservation data'!$H$3:$H$260,,0)</f>
        <v>2652</v>
      </c>
      <c r="G306" s="61"/>
      <c r="H306" s="57">
        <f>_xlfn.XLOOKUP($A306,'Reservation data'!$C$3:$C$260,'Reservation data'!$D$3:$D$260,,0,)</f>
        <v>4051</v>
      </c>
    </row>
    <row r="307" spans="1:9">
      <c r="A307" s="60" t="s">
        <v>698</v>
      </c>
      <c r="B307" s="57">
        <f>_xlfn.XLOOKUP($A307,'Reservation data'!$C$3:$C$260,'Reservation data'!$J$3:$J$260,,0,)</f>
        <v>12</v>
      </c>
      <c r="C307" s="61">
        <f t="shared" ref="C307" si="600">TRUNC(B307/B308,6)</f>
        <v>4.901E-3</v>
      </c>
      <c r="D307" s="57">
        <f>_xlfn.XLOOKUP($A307,'Reservation data'!$C$3:$C$260,'Reservation data'!$L$3:$L$260,,0)</f>
        <v>6</v>
      </c>
      <c r="E307" s="61">
        <f t="shared" ref="E307" si="601">TRUNC(D307/D308,6)</f>
        <v>9.273E-3</v>
      </c>
      <c r="F307" s="57">
        <f>_xlfn.XLOOKUP($A307,'Reservation data'!$C$3:$C$260,'Reservation data'!$H$3:$H$260,,0)</f>
        <v>18</v>
      </c>
      <c r="G307" s="61">
        <f t="shared" ref="G307" si="602">TRUNC(F307/F308,6)</f>
        <v>5.8149999999999999E-3</v>
      </c>
      <c r="H307" s="57">
        <f>_xlfn.XLOOKUP($A307,'Reservation data'!$C$3:$C$260,'Reservation data'!$D$3:$D$260,,0,)</f>
        <v>37</v>
      </c>
      <c r="I307" s="61">
        <f t="shared" ref="I307" si="603">TRUNC(H307/H308,6)</f>
        <v>7.1089999999999999E-3</v>
      </c>
    </row>
    <row r="308" spans="1:9">
      <c r="A308" s="58" t="str">
        <f>CONCATENATE(LEFT(A307,FIND("(",A307)-2), ", Alaska")</f>
        <v>Kusilvak Census Area, Alaska</v>
      </c>
      <c r="B308" s="57">
        <f>_xlfn.XLOOKUP($A308,'Reservation data'!$C$3:$C$260,'Reservation data'!$J$3:$J$260,,0,)</f>
        <v>2448</v>
      </c>
      <c r="C308" s="61"/>
      <c r="D308" s="57">
        <f>_xlfn.XLOOKUP($A308,'Reservation data'!$C$3:$C$260,'Reservation data'!$L$3:$L$260,,0)</f>
        <v>647</v>
      </c>
      <c r="E308" s="61"/>
      <c r="F308" s="57">
        <f>_xlfn.XLOOKUP($A308,'Reservation data'!$C$3:$C$260,'Reservation data'!$H$3:$H$260,,0)</f>
        <v>3095</v>
      </c>
      <c r="G308" s="61"/>
      <c r="H308" s="57">
        <f>_xlfn.XLOOKUP($A308,'Reservation data'!$C$3:$C$260,'Reservation data'!$D$3:$D$260,,0,)</f>
        <v>5204</v>
      </c>
    </row>
    <row r="309" spans="1:9">
      <c r="A309" s="60" t="s">
        <v>701</v>
      </c>
      <c r="B309" s="57">
        <f>_xlfn.XLOOKUP($A309,'Reservation data'!$C$3:$C$260,'Reservation data'!$J$3:$J$260,,0,)</f>
        <v>241</v>
      </c>
      <c r="C309" s="61">
        <f t="shared" ref="C309" si="604">TRUNC(B309/B310,6)</f>
        <v>3.6726000000000002E-2</v>
      </c>
      <c r="D309" s="57">
        <f>_xlfn.XLOOKUP($A309,'Reservation data'!$C$3:$C$260,'Reservation data'!$L$3:$L$260,,0)</f>
        <v>48</v>
      </c>
      <c r="E309" s="61">
        <f t="shared" ref="E309" si="605">TRUNC(D309/D310,6)</f>
        <v>3.7943999999999999E-2</v>
      </c>
      <c r="F309" s="57">
        <f>_xlfn.XLOOKUP($A309,'Reservation data'!$C$3:$C$260,'Reservation data'!$H$3:$H$260,,0)</f>
        <v>289</v>
      </c>
      <c r="G309" s="61">
        <f t="shared" ref="G309" si="606">TRUNC(F309/F310,6)</f>
        <v>3.6922999999999997E-2</v>
      </c>
      <c r="H309" s="57">
        <f>_xlfn.XLOOKUP($A309,'Reservation data'!$C$3:$C$260,'Reservation data'!$D$3:$D$260,,0,)</f>
        <v>488</v>
      </c>
      <c r="I309" s="61">
        <f t="shared" ref="I309" si="607">TRUNC(H309/H310,6)</f>
        <v>3.8518999999999998E-2</v>
      </c>
    </row>
    <row r="310" spans="1:9">
      <c r="A310" s="58" t="str">
        <f>CONCATENATE(LEFT(A309,FIND("(",A309)-2), ", Alaska")</f>
        <v>Bethel Census Area, Alaska</v>
      </c>
      <c r="B310" s="57">
        <f>_xlfn.XLOOKUP($A310,'Reservation data'!$C$3:$C$260,'Reservation data'!$J$3:$J$260,,0,)</f>
        <v>6562</v>
      </c>
      <c r="C310" s="61"/>
      <c r="D310" s="57">
        <f>_xlfn.XLOOKUP($A310,'Reservation data'!$C$3:$C$260,'Reservation data'!$L$3:$L$260,,0)</f>
        <v>1265</v>
      </c>
      <c r="E310" s="61"/>
      <c r="F310" s="57">
        <f>_xlfn.XLOOKUP($A310,'Reservation data'!$C$3:$C$260,'Reservation data'!$H$3:$H$260,,0)</f>
        <v>7827</v>
      </c>
      <c r="G310" s="61"/>
      <c r="H310" s="57">
        <f>_xlfn.XLOOKUP($A310,'Reservation data'!$C$3:$C$260,'Reservation data'!$D$3:$D$260,,0,)</f>
        <v>12669</v>
      </c>
    </row>
    <row r="311" spans="1:9">
      <c r="A311" s="60" t="s">
        <v>704</v>
      </c>
      <c r="B311" s="57">
        <f>_xlfn.XLOOKUP($A311,'Reservation data'!$C$3:$C$260,'Reservation data'!$J$3:$J$260,,0,)</f>
        <v>0</v>
      </c>
      <c r="C311" s="61">
        <f t="shared" ref="C311" si="608">TRUNC(B311/B312,6)</f>
        <v>0</v>
      </c>
      <c r="D311" s="57">
        <f>_xlfn.XLOOKUP($A311,'Reservation data'!$C$3:$C$260,'Reservation data'!$L$3:$L$260,,0)</f>
        <v>0</v>
      </c>
      <c r="E311" s="61">
        <f t="shared" ref="E311" si="609">TRUNC(D311/D312,6)</f>
        <v>0</v>
      </c>
      <c r="F311" s="57">
        <f>_xlfn.XLOOKUP($A311,'Reservation data'!$C$3:$C$260,'Reservation data'!$H$3:$H$260,,0)</f>
        <v>0</v>
      </c>
      <c r="G311" s="61">
        <f t="shared" ref="G311" si="610">TRUNC(F311/F312,6)</f>
        <v>0</v>
      </c>
      <c r="H311" s="57">
        <f>_xlfn.XLOOKUP($A311,'Reservation data'!$C$3:$C$260,'Reservation data'!$D$3:$D$260,,0,)</f>
        <v>0</v>
      </c>
      <c r="I311" s="61">
        <f t="shared" ref="I311" si="611">TRUNC(H311/H312,6)</f>
        <v>0</v>
      </c>
    </row>
    <row r="312" spans="1:9">
      <c r="A312" s="58" t="str">
        <f>CONCATENATE(LEFT(A311,FIND("(",A311)-2), ", Alaska")</f>
        <v>Kusilvak Census Area, Alaska</v>
      </c>
      <c r="B312" s="57">
        <f>_xlfn.XLOOKUP($A312,'Reservation data'!$C$3:$C$260,'Reservation data'!$J$3:$J$260,,0,)</f>
        <v>2448</v>
      </c>
      <c r="C312" s="61"/>
      <c r="D312" s="57">
        <f>_xlfn.XLOOKUP($A312,'Reservation data'!$C$3:$C$260,'Reservation data'!$L$3:$L$260,,0)</f>
        <v>647</v>
      </c>
      <c r="E312" s="61"/>
      <c r="F312" s="57">
        <f>_xlfn.XLOOKUP($A312,'Reservation data'!$C$3:$C$260,'Reservation data'!$H$3:$H$260,,0)</f>
        <v>3095</v>
      </c>
      <c r="G312" s="61"/>
      <c r="H312" s="57">
        <f>_xlfn.XLOOKUP($A312,'Reservation data'!$C$3:$C$260,'Reservation data'!$D$3:$D$260,,0,)</f>
        <v>5204</v>
      </c>
    </row>
    <row r="313" spans="1:9">
      <c r="A313" s="60" t="s">
        <v>707</v>
      </c>
      <c r="B313" s="57">
        <f>_xlfn.XLOOKUP($A313,'Reservation data'!$C$3:$C$260,'Reservation data'!$J$3:$J$260,,0,)</f>
        <v>56</v>
      </c>
      <c r="C313" s="61">
        <f t="shared" ref="C313" si="612">TRUNC(B313/B314,6)</f>
        <v>9.1219999999999999E-3</v>
      </c>
      <c r="D313" s="57">
        <f>_xlfn.XLOOKUP($A313,'Reservation data'!$C$3:$C$260,'Reservation data'!$L$3:$L$260,,0)</f>
        <v>22</v>
      </c>
      <c r="E313" s="61">
        <f t="shared" ref="E313" si="613">TRUNC(D313/D314,6)</f>
        <v>5.8980999999999999E-2</v>
      </c>
      <c r="F313" s="57">
        <f>_xlfn.XLOOKUP($A313,'Reservation data'!$C$3:$C$260,'Reservation data'!$H$3:$H$260,,0)</f>
        <v>78</v>
      </c>
      <c r="G313" s="61">
        <f t="shared" ref="G313" si="614">TRUNC(F313/F314,6)</f>
        <v>1.1977E-2</v>
      </c>
      <c r="H313" s="57">
        <f>_xlfn.XLOOKUP($A313,'Reservation data'!$C$3:$C$260,'Reservation data'!$D$3:$D$260,,0,)</f>
        <v>119</v>
      </c>
      <c r="I313" s="61">
        <f t="shared" ref="I313" si="615">TRUNC(H313/H314,6)</f>
        <v>1.1710999999999999E-2</v>
      </c>
    </row>
    <row r="314" spans="1:9">
      <c r="A314" s="58" t="str">
        <f>CONCATENATE(LEFT(A313,FIND("(",A313)-2), ", Alaska")</f>
        <v>Kodiak Island Borough, Alaska</v>
      </c>
      <c r="B314" s="57">
        <f>_xlfn.XLOOKUP($A314,'Reservation data'!$C$3:$C$260,'Reservation data'!$J$3:$J$260,,0,)</f>
        <v>6139</v>
      </c>
      <c r="C314" s="61"/>
      <c r="D314" s="57">
        <f>_xlfn.XLOOKUP($A314,'Reservation data'!$C$3:$C$260,'Reservation data'!$L$3:$L$260,,0)</f>
        <v>373</v>
      </c>
      <c r="E314" s="61"/>
      <c r="F314" s="57">
        <f>_xlfn.XLOOKUP($A314,'Reservation data'!$C$3:$C$260,'Reservation data'!$H$3:$H$260,,0)</f>
        <v>6512</v>
      </c>
      <c r="G314" s="61"/>
      <c r="H314" s="57">
        <f>_xlfn.XLOOKUP($A314,'Reservation data'!$C$3:$C$260,'Reservation data'!$D$3:$D$260,,0,)</f>
        <v>10161</v>
      </c>
    </row>
    <row r="315" spans="1:9">
      <c r="A315" s="60" t="s">
        <v>710</v>
      </c>
      <c r="B315" s="57">
        <f>_xlfn.XLOOKUP($A315,'Reservation data'!$C$3:$C$260,'Reservation data'!$J$3:$J$260,,0,)</f>
        <v>22</v>
      </c>
      <c r="C315" s="61">
        <f t="shared" ref="C315" si="616">TRUNC(B315/B316,6)</f>
        <v>3.3519999999999999E-3</v>
      </c>
      <c r="D315" s="57">
        <f>_xlfn.XLOOKUP($A315,'Reservation data'!$C$3:$C$260,'Reservation data'!$L$3:$L$260,,0)</f>
        <v>12</v>
      </c>
      <c r="E315" s="61">
        <f t="shared" ref="E315" si="617">TRUNC(D315/D316,6)</f>
        <v>9.4859999999999996E-3</v>
      </c>
      <c r="F315" s="57">
        <f>_xlfn.XLOOKUP($A315,'Reservation data'!$C$3:$C$260,'Reservation data'!$H$3:$H$260,,0)</f>
        <v>34</v>
      </c>
      <c r="G315" s="61">
        <f t="shared" ref="G315" si="618">TRUNC(F315/F316,6)</f>
        <v>4.3429999999999996E-3</v>
      </c>
      <c r="H315" s="57">
        <f>_xlfn.XLOOKUP($A315,'Reservation data'!$C$3:$C$260,'Reservation data'!$D$3:$D$260,,0,)</f>
        <v>58</v>
      </c>
      <c r="I315" s="61">
        <f t="shared" ref="I315" si="619">TRUNC(H315/H316,6)</f>
        <v>4.5779999999999996E-3</v>
      </c>
    </row>
    <row r="316" spans="1:9">
      <c r="A316" s="58" t="str">
        <f>CONCATENATE(LEFT(A315,FIND("(",A315)-2), ", Alaska")</f>
        <v>Bethel Census Area, Alaska</v>
      </c>
      <c r="B316" s="57">
        <f>_xlfn.XLOOKUP($A316,'Reservation data'!$C$3:$C$260,'Reservation data'!$J$3:$J$260,,0,)</f>
        <v>6562</v>
      </c>
      <c r="C316" s="61"/>
      <c r="D316" s="57">
        <f>_xlfn.XLOOKUP($A316,'Reservation data'!$C$3:$C$260,'Reservation data'!$L$3:$L$260,,0)</f>
        <v>1265</v>
      </c>
      <c r="E316" s="61"/>
      <c r="F316" s="57">
        <f>_xlfn.XLOOKUP($A316,'Reservation data'!$C$3:$C$260,'Reservation data'!$H$3:$H$260,,0)</f>
        <v>7827</v>
      </c>
      <c r="G316" s="61"/>
      <c r="H316" s="57">
        <f>_xlfn.XLOOKUP($A316,'Reservation data'!$C$3:$C$260,'Reservation data'!$D$3:$D$260,,0,)</f>
        <v>12669</v>
      </c>
    </row>
    <row r="317" spans="1:9">
      <c r="A317" s="60" t="s">
        <v>713</v>
      </c>
      <c r="B317" s="57">
        <f>_xlfn.XLOOKUP($A317,'Reservation data'!$C$3:$C$260,'Reservation data'!$J$3:$J$260,,0,)</f>
        <v>51</v>
      </c>
      <c r="C317" s="61">
        <f t="shared" ref="C317" si="620">TRUNC(B317/B318,6)</f>
        <v>8.3070000000000001E-3</v>
      </c>
      <c r="D317" s="57">
        <f>_xlfn.XLOOKUP($A317,'Reservation data'!$C$3:$C$260,'Reservation data'!$L$3:$L$260,,0)</f>
        <v>12</v>
      </c>
      <c r="E317" s="61">
        <f t="shared" ref="E317" si="621">TRUNC(D317/D318,6)</f>
        <v>3.2170999999999998E-2</v>
      </c>
      <c r="F317" s="57">
        <f>_xlfn.XLOOKUP($A317,'Reservation data'!$C$3:$C$260,'Reservation data'!$H$3:$H$260,,0)</f>
        <v>63</v>
      </c>
      <c r="G317" s="61">
        <f t="shared" ref="G317" si="622">TRUNC(F317/F318,6)</f>
        <v>9.6740000000000003E-3</v>
      </c>
      <c r="H317" s="57">
        <f>_xlfn.XLOOKUP($A317,'Reservation data'!$C$3:$C$260,'Reservation data'!$D$3:$D$260,,0,)</f>
        <v>80</v>
      </c>
      <c r="I317" s="61">
        <f t="shared" ref="I317" si="623">TRUNC(H317/H318,6)</f>
        <v>7.8729999999999998E-3</v>
      </c>
    </row>
    <row r="318" spans="1:9">
      <c r="A318" s="58" t="str">
        <f>CONCATENATE(LEFT(A317,FIND("(",A317)-2), ", Alaska")</f>
        <v>Kodiak Island Borough, Alaska</v>
      </c>
      <c r="B318" s="57">
        <f>_xlfn.XLOOKUP($A318,'Reservation data'!$C$3:$C$260,'Reservation data'!$J$3:$J$260,,0,)</f>
        <v>6139</v>
      </c>
      <c r="C318" s="61"/>
      <c r="D318" s="57">
        <f>_xlfn.XLOOKUP($A318,'Reservation data'!$C$3:$C$260,'Reservation data'!$L$3:$L$260,,0)</f>
        <v>373</v>
      </c>
      <c r="E318" s="61"/>
      <c r="F318" s="57">
        <f>_xlfn.XLOOKUP($A318,'Reservation data'!$C$3:$C$260,'Reservation data'!$H$3:$H$260,,0)</f>
        <v>6512</v>
      </c>
      <c r="G318" s="61"/>
      <c r="H318" s="57">
        <f>_xlfn.XLOOKUP($A318,'Reservation data'!$C$3:$C$260,'Reservation data'!$D$3:$D$260,,0,)</f>
        <v>10161</v>
      </c>
    </row>
    <row r="319" spans="1:9">
      <c r="A319" s="60" t="s">
        <v>716</v>
      </c>
      <c r="B319" s="57">
        <f>_xlfn.XLOOKUP($A319,'Reservation data'!$C$3:$C$260,'Reservation data'!$J$3:$J$260,,0,)</f>
        <v>0</v>
      </c>
      <c r="C319" s="61">
        <f t="shared" ref="C319" si="624">TRUNC(B319/B320,6)</f>
        <v>0</v>
      </c>
      <c r="D319" s="57">
        <f>_xlfn.XLOOKUP($A319,'Reservation data'!$C$3:$C$260,'Reservation data'!$L$3:$L$260,,0)</f>
        <v>0</v>
      </c>
      <c r="E319" s="61">
        <f t="shared" ref="E319" si="625">TRUNC(D319/D320,6)</f>
        <v>0</v>
      </c>
      <c r="F319" s="57">
        <f>_xlfn.XLOOKUP($A319,'Reservation data'!$C$3:$C$260,'Reservation data'!$H$3:$H$260,,0)</f>
        <v>0</v>
      </c>
      <c r="G319" s="61">
        <f t="shared" ref="G319" si="626">TRUNC(F319/F320,6)</f>
        <v>0</v>
      </c>
      <c r="H319" s="57">
        <f>_xlfn.XLOOKUP($A319,'Reservation data'!$C$3:$C$260,'Reservation data'!$D$3:$D$260,,0,)</f>
        <v>0</v>
      </c>
      <c r="I319" s="61">
        <f t="shared" ref="I319" si="627">TRUNC(H319/H320,6)</f>
        <v>0</v>
      </c>
    </row>
    <row r="320" spans="1:9">
      <c r="A320" s="58" t="str">
        <f>CONCATENATE(LEFT(A319,FIND("(",A319)-2), ", Alaska")</f>
        <v>Kusilvak Census Area, Alaska</v>
      </c>
      <c r="B320" s="57">
        <f>_xlfn.XLOOKUP($A320,'Reservation data'!$C$3:$C$260,'Reservation data'!$J$3:$J$260,,0,)</f>
        <v>2448</v>
      </c>
      <c r="C320" s="61"/>
      <c r="D320" s="57">
        <f>_xlfn.XLOOKUP($A320,'Reservation data'!$C$3:$C$260,'Reservation data'!$L$3:$L$260,,0)</f>
        <v>647</v>
      </c>
      <c r="E320" s="61"/>
      <c r="F320" s="57">
        <f>_xlfn.XLOOKUP($A320,'Reservation data'!$C$3:$C$260,'Reservation data'!$H$3:$H$260,,0)</f>
        <v>3095</v>
      </c>
      <c r="G320" s="61"/>
      <c r="H320" s="57">
        <f>_xlfn.XLOOKUP($A320,'Reservation data'!$C$3:$C$260,'Reservation data'!$D$3:$D$260,,0,)</f>
        <v>5204</v>
      </c>
    </row>
    <row r="321" spans="1:9">
      <c r="A321" s="60" t="s">
        <v>719</v>
      </c>
      <c r="B321" s="57">
        <f>_xlfn.XLOOKUP($A321,'Reservation data'!$C$3:$C$260,'Reservation data'!$J$3:$J$260,,0,)</f>
        <v>6</v>
      </c>
      <c r="C321" s="61">
        <f t="shared" ref="C321" si="628">TRUNC(B321/B322,6)</f>
        <v>1.2319999999999999E-2</v>
      </c>
      <c r="D321" s="57">
        <f>_xlfn.XLOOKUP($A321,'Reservation data'!$C$3:$C$260,'Reservation data'!$L$3:$L$260,,0)</f>
        <v>2</v>
      </c>
      <c r="E321" s="61">
        <f t="shared" ref="E321" si="629">TRUNC(D321/D322,6)</f>
        <v>2.5316000000000002E-2</v>
      </c>
      <c r="F321" s="57">
        <f>_xlfn.XLOOKUP($A321,'Reservation data'!$C$3:$C$260,'Reservation data'!$H$3:$H$260,,0)</f>
        <v>8</v>
      </c>
      <c r="G321" s="61">
        <f t="shared" ref="G321" si="630">TRUNC(F321/F322,6)</f>
        <v>1.4134000000000001E-2</v>
      </c>
      <c r="H321" s="57">
        <f>_xlfn.XLOOKUP($A321,'Reservation data'!$C$3:$C$260,'Reservation data'!$D$3:$D$260,,0,)</f>
        <v>11</v>
      </c>
      <c r="I321" s="61">
        <f t="shared" ref="I321" si="631">TRUNC(H321/H322,6)</f>
        <v>1.4416E-2</v>
      </c>
    </row>
    <row r="322" spans="1:9">
      <c r="A322" s="58" t="str">
        <f>CONCATENATE(LEFT(A321,FIND("(",A321)-2), ", Alaska")</f>
        <v>Lake and Peninsula Borough, Alaska</v>
      </c>
      <c r="B322" s="57">
        <f>_xlfn.XLOOKUP($A322,'Reservation data'!$C$3:$C$260,'Reservation data'!$J$3:$J$260,,0,)</f>
        <v>487</v>
      </c>
      <c r="C322" s="61"/>
      <c r="D322" s="57">
        <f>_xlfn.XLOOKUP($A322,'Reservation data'!$C$3:$C$260,'Reservation data'!$L$3:$L$260,,0)</f>
        <v>79</v>
      </c>
      <c r="E322" s="61"/>
      <c r="F322" s="57">
        <f>_xlfn.XLOOKUP($A322,'Reservation data'!$C$3:$C$260,'Reservation data'!$H$3:$H$260,,0)</f>
        <v>566</v>
      </c>
      <c r="G322" s="61"/>
      <c r="H322" s="57">
        <f>_xlfn.XLOOKUP($A322,'Reservation data'!$C$3:$C$260,'Reservation data'!$D$3:$D$260,,0,)</f>
        <v>763</v>
      </c>
    </row>
    <row r="323" spans="1:9">
      <c r="A323" s="60" t="s">
        <v>722</v>
      </c>
      <c r="B323" s="57">
        <f>_xlfn.XLOOKUP($A323,'Reservation data'!$C$3:$C$260,'Reservation data'!$J$3:$J$260,,0,)</f>
        <v>29</v>
      </c>
      <c r="C323" s="61">
        <f t="shared" ref="C323" si="632">TRUNC(B323/B324,6)</f>
        <v>5.9547999999999997E-2</v>
      </c>
      <c r="D323" s="57">
        <f>_xlfn.XLOOKUP($A323,'Reservation data'!$C$3:$C$260,'Reservation data'!$L$3:$L$260,,0)</f>
        <v>9</v>
      </c>
      <c r="E323" s="61">
        <f t="shared" ref="E323" si="633">TRUNC(D323/D324,6)</f>
        <v>0.113924</v>
      </c>
      <c r="F323" s="57">
        <f>_xlfn.XLOOKUP($A323,'Reservation data'!$C$3:$C$260,'Reservation data'!$H$3:$H$260,,0)</f>
        <v>38</v>
      </c>
      <c r="G323" s="61">
        <f t="shared" ref="G323" si="634">TRUNC(F323/F324,6)</f>
        <v>6.7137000000000002E-2</v>
      </c>
      <c r="H323" s="57">
        <f>_xlfn.XLOOKUP($A323,'Reservation data'!$C$3:$C$260,'Reservation data'!$D$3:$D$260,,0,)</f>
        <v>56</v>
      </c>
      <c r="I323" s="61">
        <f t="shared" ref="I323" si="635">TRUNC(H323/H324,6)</f>
        <v>7.3394000000000001E-2</v>
      </c>
    </row>
    <row r="324" spans="1:9">
      <c r="A324" s="58" t="str">
        <f>CONCATENATE(LEFT(A323,FIND("(",A323)-2), ", Alaska")</f>
        <v>Lake and Peninsula Borough, Alaska</v>
      </c>
      <c r="B324" s="57">
        <f>_xlfn.XLOOKUP($A324,'Reservation data'!$C$3:$C$260,'Reservation data'!$J$3:$J$260,,0,)</f>
        <v>487</v>
      </c>
      <c r="C324" s="61"/>
      <c r="D324" s="57">
        <f>_xlfn.XLOOKUP($A324,'Reservation data'!$C$3:$C$260,'Reservation data'!$L$3:$L$260,,0)</f>
        <v>79</v>
      </c>
      <c r="E324" s="61"/>
      <c r="F324" s="57">
        <f>_xlfn.XLOOKUP($A324,'Reservation data'!$C$3:$C$260,'Reservation data'!$H$3:$H$260,,0)</f>
        <v>566</v>
      </c>
      <c r="G324" s="61"/>
      <c r="H324" s="57">
        <f>_xlfn.XLOOKUP($A324,'Reservation data'!$C$3:$C$260,'Reservation data'!$D$3:$D$260,,0,)</f>
        <v>763</v>
      </c>
    </row>
    <row r="325" spans="1:9">
      <c r="A325" s="60" t="s">
        <v>725</v>
      </c>
      <c r="B325" s="57">
        <f>_xlfn.XLOOKUP($A325,'Reservation data'!$C$3:$C$260,'Reservation data'!$J$3:$J$260,,0,)</f>
        <v>1313</v>
      </c>
      <c r="C325" s="61">
        <f t="shared" ref="C325" si="636">TRUNC(B325/B326,6)</f>
        <v>0.78622700000000001</v>
      </c>
      <c r="D325" s="57">
        <f>_xlfn.XLOOKUP($A325,'Reservation data'!$C$3:$C$260,'Reservation data'!$L$3:$L$260,,0)</f>
        <v>63</v>
      </c>
      <c r="E325" s="61">
        <f t="shared" ref="E325" si="637">TRUNC(D325/D326,6)</f>
        <v>0.81818100000000005</v>
      </c>
      <c r="F325" s="57">
        <f>_xlfn.XLOOKUP($A325,'Reservation data'!$C$3:$C$260,'Reservation data'!$H$3:$H$260,,0)</f>
        <v>1376</v>
      </c>
      <c r="G325" s="61">
        <f t="shared" ref="G325" si="638">TRUNC(F325/F326,6)</f>
        <v>0.78763499999999997</v>
      </c>
      <c r="H325" s="57">
        <f>_xlfn.XLOOKUP($A325,'Reservation data'!$C$3:$C$260,'Reservation data'!$D$3:$D$260,,0,)</f>
        <v>2244</v>
      </c>
      <c r="I325" s="61">
        <f t="shared" ref="I325" si="639">TRUNC(H325/H326,6)</f>
        <v>0.78875200000000001</v>
      </c>
    </row>
    <row r="326" spans="1:9">
      <c r="A326" s="58" t="str">
        <f>CONCATENATE(LEFT(A325,FIND("(",A325)-2), ", Alaska")</f>
        <v>Petersburg Borough, Alaska</v>
      </c>
      <c r="B326" s="57">
        <f>_xlfn.XLOOKUP($A326,'Reservation data'!$C$3:$C$260,'Reservation data'!$J$3:$J$260,,0,)</f>
        <v>1670</v>
      </c>
      <c r="C326" s="61"/>
      <c r="D326" s="57">
        <f>_xlfn.XLOOKUP($A326,'Reservation data'!$C$3:$C$260,'Reservation data'!$L$3:$L$260,,0)</f>
        <v>77</v>
      </c>
      <c r="E326" s="61"/>
      <c r="F326" s="57">
        <f>_xlfn.XLOOKUP($A326,'Reservation data'!$C$3:$C$260,'Reservation data'!$H$3:$H$260,,0)</f>
        <v>1747</v>
      </c>
      <c r="G326" s="61"/>
      <c r="H326" s="57">
        <f>_xlfn.XLOOKUP($A326,'Reservation data'!$C$3:$C$260,'Reservation data'!$D$3:$D$260,,0,)</f>
        <v>2845</v>
      </c>
    </row>
    <row r="327" spans="1:9">
      <c r="A327" s="60" t="s">
        <v>728</v>
      </c>
      <c r="B327" s="57">
        <f>_xlfn.XLOOKUP($A327,'Reservation data'!$C$3:$C$260,'Reservation data'!$J$3:$J$260,,0,)</f>
        <v>35</v>
      </c>
      <c r="C327" s="61">
        <f t="shared" ref="C327" si="640">TRUNC(B327/B328,6)</f>
        <v>7.1868000000000001E-2</v>
      </c>
      <c r="D327" s="57">
        <f>_xlfn.XLOOKUP($A327,'Reservation data'!$C$3:$C$260,'Reservation data'!$L$3:$L$260,,0)</f>
        <v>0</v>
      </c>
      <c r="E327" s="61">
        <f t="shared" ref="E327" si="641">TRUNC(D327/D328,6)</f>
        <v>0</v>
      </c>
      <c r="F327" s="57">
        <f>_xlfn.XLOOKUP($A327,'Reservation data'!$C$3:$C$260,'Reservation data'!$H$3:$H$260,,0)</f>
        <v>35</v>
      </c>
      <c r="G327" s="61">
        <f t="shared" ref="G327" si="642">TRUNC(F327/F328,6)</f>
        <v>6.1837000000000003E-2</v>
      </c>
      <c r="H327" s="57">
        <f>_xlfn.XLOOKUP($A327,'Reservation data'!$C$3:$C$260,'Reservation data'!$D$3:$D$260,,0,)</f>
        <v>52</v>
      </c>
      <c r="I327" s="61">
        <f t="shared" ref="I327" si="643">TRUNC(H327/H328,6)</f>
        <v>6.8152000000000004E-2</v>
      </c>
    </row>
    <row r="328" spans="1:9">
      <c r="A328" s="58" t="str">
        <f>CONCATENATE(LEFT(A327,FIND("(",A327)-2), ", Alaska")</f>
        <v>Lake and Peninsula Borough, Alaska</v>
      </c>
      <c r="B328" s="57">
        <f>_xlfn.XLOOKUP($A328,'Reservation data'!$C$3:$C$260,'Reservation data'!$J$3:$J$260,,0,)</f>
        <v>487</v>
      </c>
      <c r="C328" s="61"/>
      <c r="D328" s="57">
        <f>_xlfn.XLOOKUP($A328,'Reservation data'!$C$3:$C$260,'Reservation data'!$L$3:$L$260,,0)</f>
        <v>79</v>
      </c>
      <c r="E328" s="61"/>
      <c r="F328" s="57">
        <f>_xlfn.XLOOKUP($A328,'Reservation data'!$C$3:$C$260,'Reservation data'!$H$3:$H$260,,0)</f>
        <v>566</v>
      </c>
      <c r="G328" s="61"/>
      <c r="H328" s="57">
        <f>_xlfn.XLOOKUP($A328,'Reservation data'!$C$3:$C$260,'Reservation data'!$D$3:$D$260,,0,)</f>
        <v>763</v>
      </c>
    </row>
    <row r="329" spans="1:9">
      <c r="A329" s="60" t="s">
        <v>731</v>
      </c>
      <c r="B329" s="57">
        <f>_xlfn.XLOOKUP($A329,'Reservation data'!$C$3:$C$260,'Reservation data'!$J$3:$J$260,,0,)</f>
        <v>105</v>
      </c>
      <c r="C329" s="61">
        <f t="shared" ref="C329" si="644">TRUNC(B329/B330,6)</f>
        <v>4.2892E-2</v>
      </c>
      <c r="D329" s="57">
        <f>_xlfn.XLOOKUP($A329,'Reservation data'!$C$3:$C$260,'Reservation data'!$L$3:$L$260,,0)</f>
        <v>28</v>
      </c>
      <c r="E329" s="61">
        <f t="shared" ref="E329" si="645">TRUNC(D329/D330,6)</f>
        <v>4.3276000000000002E-2</v>
      </c>
      <c r="F329" s="57">
        <f>_xlfn.XLOOKUP($A329,'Reservation data'!$C$3:$C$260,'Reservation data'!$H$3:$H$260,,0)</f>
        <v>133</v>
      </c>
      <c r="G329" s="61">
        <f t="shared" ref="G329" si="646">TRUNC(F329/F330,6)</f>
        <v>4.2972000000000003E-2</v>
      </c>
      <c r="H329" s="57">
        <f>_xlfn.XLOOKUP($A329,'Reservation data'!$C$3:$C$260,'Reservation data'!$D$3:$D$260,,0,)</f>
        <v>245</v>
      </c>
      <c r="I329" s="61">
        <f t="shared" ref="I329" si="647">TRUNC(H329/H330,6)</f>
        <v>4.7079000000000003E-2</v>
      </c>
    </row>
    <row r="330" spans="1:9">
      <c r="A330" s="58" t="str">
        <f>CONCATENATE(LEFT(A329,FIND("(",A329)-2), ", Alaska")</f>
        <v>Kusilvak Census Area, Alaska</v>
      </c>
      <c r="B330" s="57">
        <f>_xlfn.XLOOKUP($A330,'Reservation data'!$C$3:$C$260,'Reservation data'!$J$3:$J$260,,0,)</f>
        <v>2448</v>
      </c>
      <c r="C330" s="61"/>
      <c r="D330" s="57">
        <f>_xlfn.XLOOKUP($A330,'Reservation data'!$C$3:$C$260,'Reservation data'!$L$3:$L$260,,0)</f>
        <v>647</v>
      </c>
      <c r="E330" s="61"/>
      <c r="F330" s="57">
        <f>_xlfn.XLOOKUP($A330,'Reservation data'!$C$3:$C$260,'Reservation data'!$H$3:$H$260,,0)</f>
        <v>3095</v>
      </c>
      <c r="G330" s="61"/>
      <c r="H330" s="57">
        <f>_xlfn.XLOOKUP($A330,'Reservation data'!$C$3:$C$260,'Reservation data'!$D$3:$D$260,,0,)</f>
        <v>5204</v>
      </c>
    </row>
    <row r="331" spans="1:9">
      <c r="A331" s="60" t="s">
        <v>734</v>
      </c>
      <c r="B331" s="57">
        <f>_xlfn.XLOOKUP($A331,'Reservation data'!$C$3:$C$260,'Reservation data'!$J$3:$J$260,,0,)</f>
        <v>57</v>
      </c>
      <c r="C331" s="61">
        <f t="shared" ref="C331" si="648">TRUNC(B331/B332,6)</f>
        <v>2.3283999999999999E-2</v>
      </c>
      <c r="D331" s="57">
        <f>_xlfn.XLOOKUP($A331,'Reservation data'!$C$3:$C$260,'Reservation data'!$L$3:$L$260,,0)</f>
        <v>17</v>
      </c>
      <c r="E331" s="61">
        <f t="shared" ref="E331" si="649">TRUNC(D331/D332,6)</f>
        <v>2.6275E-2</v>
      </c>
      <c r="F331" s="57">
        <f>_xlfn.XLOOKUP($A331,'Reservation data'!$C$3:$C$260,'Reservation data'!$H$3:$H$260,,0)</f>
        <v>74</v>
      </c>
      <c r="G331" s="61">
        <f t="shared" ref="G331" si="650">TRUNC(F331/F332,6)</f>
        <v>2.3909E-2</v>
      </c>
      <c r="H331" s="57">
        <f>_xlfn.XLOOKUP($A331,'Reservation data'!$C$3:$C$260,'Reservation data'!$D$3:$D$260,,0,)</f>
        <v>144</v>
      </c>
      <c r="I331" s="61">
        <f t="shared" ref="I331" si="651">TRUNC(H331/H332,6)</f>
        <v>2.7671000000000001E-2</v>
      </c>
    </row>
    <row r="332" spans="1:9">
      <c r="A332" s="58" t="str">
        <f>CONCATENATE(LEFT(A331,FIND("(",A331)-2), ", Alaska")</f>
        <v>Kusilvak Census Area, Alaska</v>
      </c>
      <c r="B332" s="57">
        <f>_xlfn.XLOOKUP($A332,'Reservation data'!$C$3:$C$260,'Reservation data'!$J$3:$J$260,,0,)</f>
        <v>2448</v>
      </c>
      <c r="C332" s="61"/>
      <c r="D332" s="57">
        <f>_xlfn.XLOOKUP($A332,'Reservation data'!$C$3:$C$260,'Reservation data'!$L$3:$L$260,,0)</f>
        <v>647</v>
      </c>
      <c r="E332" s="61"/>
      <c r="F332" s="57">
        <f>_xlfn.XLOOKUP($A332,'Reservation data'!$C$3:$C$260,'Reservation data'!$H$3:$H$260,,0)</f>
        <v>3095</v>
      </c>
      <c r="G332" s="61"/>
      <c r="H332" s="57">
        <f>_xlfn.XLOOKUP($A332,'Reservation data'!$C$3:$C$260,'Reservation data'!$D$3:$D$260,,0,)</f>
        <v>5204</v>
      </c>
    </row>
    <row r="333" spans="1:9">
      <c r="A333" s="60" t="s">
        <v>737</v>
      </c>
      <c r="B333" s="57">
        <f>_xlfn.XLOOKUP($A333,'Reservation data'!$C$3:$C$260,'Reservation data'!$J$3:$J$260,,0,)</f>
        <v>14</v>
      </c>
      <c r="C333" s="61">
        <f t="shared" ref="C333" si="652">TRUNC(B333/B334,6)</f>
        <v>2.1329999999999999E-3</v>
      </c>
      <c r="D333" s="57">
        <f>_xlfn.XLOOKUP($A333,'Reservation data'!$C$3:$C$260,'Reservation data'!$L$3:$L$260,,0)</f>
        <v>0</v>
      </c>
      <c r="E333" s="61">
        <f t="shared" ref="E333" si="653">TRUNC(D333/D334,6)</f>
        <v>0</v>
      </c>
      <c r="F333" s="57">
        <f>_xlfn.XLOOKUP($A333,'Reservation data'!$C$3:$C$260,'Reservation data'!$H$3:$H$260,,0)</f>
        <v>14</v>
      </c>
      <c r="G333" s="61">
        <f t="shared" ref="G333" si="654">TRUNC(F333/F334,6)</f>
        <v>1.7880000000000001E-3</v>
      </c>
      <c r="H333" s="57">
        <f>_xlfn.XLOOKUP($A333,'Reservation data'!$C$3:$C$260,'Reservation data'!$D$3:$D$260,,0,)</f>
        <v>20</v>
      </c>
      <c r="I333" s="61">
        <f t="shared" ref="I333" si="655">TRUNC(H333/H334,6)</f>
        <v>1.578E-3</v>
      </c>
    </row>
    <row r="334" spans="1:9">
      <c r="A334" s="58" t="str">
        <f>CONCATENATE(LEFT(A333,FIND("(",A333)-2), ", Alaska")</f>
        <v>Bethel Census Area, Alaska</v>
      </c>
      <c r="B334" s="57">
        <f>_xlfn.XLOOKUP($A334,'Reservation data'!$C$3:$C$260,'Reservation data'!$J$3:$J$260,,0,)</f>
        <v>6562</v>
      </c>
      <c r="C334" s="61"/>
      <c r="D334" s="57">
        <f>_xlfn.XLOOKUP($A334,'Reservation data'!$C$3:$C$260,'Reservation data'!$L$3:$L$260,,0)</f>
        <v>1265</v>
      </c>
      <c r="E334" s="61"/>
      <c r="F334" s="57">
        <f>_xlfn.XLOOKUP($A334,'Reservation data'!$C$3:$C$260,'Reservation data'!$H$3:$H$260,,0)</f>
        <v>7827</v>
      </c>
      <c r="G334" s="61"/>
      <c r="H334" s="57">
        <f>_xlfn.XLOOKUP($A334,'Reservation data'!$C$3:$C$260,'Reservation data'!$D$3:$D$260,,0,)</f>
        <v>12669</v>
      </c>
    </row>
    <row r="335" spans="1:9">
      <c r="A335" s="60" t="s">
        <v>740</v>
      </c>
      <c r="B335" s="57">
        <f>_xlfn.XLOOKUP($A335,'Reservation data'!$C$3:$C$260,'Reservation data'!$J$3:$J$260,,0,)</f>
        <v>143</v>
      </c>
      <c r="C335" s="61">
        <f t="shared" ref="C335" si="656">TRUNC(B335/B336,6)</f>
        <v>2.2242000000000001E-2</v>
      </c>
      <c r="D335" s="57">
        <f>_xlfn.XLOOKUP($A335,'Reservation data'!$C$3:$C$260,'Reservation data'!$L$3:$L$260,,0)</f>
        <v>54</v>
      </c>
      <c r="E335" s="61">
        <f t="shared" ref="E335" si="657">TRUNC(D335/D336,6)</f>
        <v>0.114893</v>
      </c>
      <c r="F335" s="57">
        <f>_xlfn.XLOOKUP($A335,'Reservation data'!$C$3:$C$260,'Reservation data'!$H$3:$H$260,,0)</f>
        <v>197</v>
      </c>
      <c r="G335" s="61">
        <f t="shared" ref="G335" si="658">TRUNC(F335/F336,6)</f>
        <v>2.8554E-2</v>
      </c>
      <c r="H335" s="57">
        <f>_xlfn.XLOOKUP($A335,'Reservation data'!$C$3:$C$260,'Reservation data'!$D$3:$D$260,,0,)</f>
        <v>391</v>
      </c>
      <c r="I335" s="61">
        <f t="shared" ref="I335" si="659">TRUNC(H335/H336,6)</f>
        <v>4.4614000000000001E-2</v>
      </c>
    </row>
    <row r="336" spans="1:9">
      <c r="A336" s="58" t="str">
        <f>CONCATENATE(LEFT(A335,FIND("(",A335)-2), ", Alaska")</f>
        <v>North Slope Borough, Alaska</v>
      </c>
      <c r="B336" s="57">
        <f>_xlfn.XLOOKUP($A336,'Reservation data'!$C$3:$C$260,'Reservation data'!$J$3:$J$260,,0,)</f>
        <v>6429</v>
      </c>
      <c r="C336" s="61"/>
      <c r="D336" s="57">
        <f>_xlfn.XLOOKUP($A336,'Reservation data'!$C$3:$C$260,'Reservation data'!$L$3:$L$260,,0)</f>
        <v>470</v>
      </c>
      <c r="E336" s="61"/>
      <c r="F336" s="57">
        <f>_xlfn.XLOOKUP($A336,'Reservation data'!$C$3:$C$260,'Reservation data'!$H$3:$H$260,,0)</f>
        <v>6899</v>
      </c>
      <c r="G336" s="61"/>
      <c r="H336" s="57">
        <f>_xlfn.XLOOKUP($A336,'Reservation data'!$C$3:$C$260,'Reservation data'!$D$3:$D$260,,0,)</f>
        <v>8764</v>
      </c>
    </row>
    <row r="337" spans="1:9">
      <c r="A337" s="60" t="s">
        <v>743</v>
      </c>
      <c r="B337" s="57">
        <f>_xlfn.XLOOKUP($A337,'Reservation data'!$C$3:$C$260,'Reservation data'!$J$3:$J$260,,0,)</f>
        <v>62</v>
      </c>
      <c r="C337" s="61">
        <f t="shared" ref="C337" si="660">TRUNC(B337/B338,6)</f>
        <v>9.6430000000000005E-3</v>
      </c>
      <c r="D337" s="57">
        <f>_xlfn.XLOOKUP($A337,'Reservation data'!$C$3:$C$260,'Reservation data'!$L$3:$L$260,,0)</f>
        <v>5</v>
      </c>
      <c r="E337" s="61">
        <f t="shared" ref="E337" si="661">TRUNC(D337/D338,6)</f>
        <v>1.0638E-2</v>
      </c>
      <c r="F337" s="57">
        <f>_xlfn.XLOOKUP($A337,'Reservation data'!$C$3:$C$260,'Reservation data'!$H$3:$H$260,,0)</f>
        <v>67</v>
      </c>
      <c r="G337" s="61">
        <f t="shared" ref="G337" si="662">TRUNC(F337/F338,6)</f>
        <v>9.7109999999999991E-3</v>
      </c>
      <c r="H337" s="57">
        <f>_xlfn.XLOOKUP($A337,'Reservation data'!$C$3:$C$260,'Reservation data'!$D$3:$D$260,,0,)</f>
        <v>114</v>
      </c>
      <c r="I337" s="61">
        <f t="shared" ref="I337" si="663">TRUNC(H337/H338,6)</f>
        <v>1.3006999999999999E-2</v>
      </c>
    </row>
    <row r="338" spans="1:9">
      <c r="A338" s="58" t="str">
        <f>CONCATENATE(LEFT(A337,FIND("(",A337)-2), ", Alaska")</f>
        <v>North Slope Borough, Alaska</v>
      </c>
      <c r="B338" s="57">
        <f>_xlfn.XLOOKUP($A338,'Reservation data'!$C$3:$C$260,'Reservation data'!$J$3:$J$260,,0,)</f>
        <v>6429</v>
      </c>
      <c r="C338" s="61"/>
      <c r="D338" s="57">
        <f>_xlfn.XLOOKUP($A338,'Reservation data'!$C$3:$C$260,'Reservation data'!$L$3:$L$260,,0)</f>
        <v>470</v>
      </c>
      <c r="E338" s="61"/>
      <c r="F338" s="57">
        <f>_xlfn.XLOOKUP($A338,'Reservation data'!$C$3:$C$260,'Reservation data'!$H$3:$H$260,,0)</f>
        <v>6899</v>
      </c>
      <c r="G338" s="61"/>
      <c r="H338" s="57">
        <f>_xlfn.XLOOKUP($A338,'Reservation data'!$C$3:$C$260,'Reservation data'!$D$3:$D$260,,0,)</f>
        <v>8764</v>
      </c>
    </row>
    <row r="339" spans="1:9">
      <c r="A339" s="60" t="s">
        <v>746</v>
      </c>
      <c r="B339" s="57">
        <f>_xlfn.XLOOKUP($A339,'Reservation data'!$C$3:$C$260,'Reservation data'!$J$3:$J$260,,0,)</f>
        <v>3</v>
      </c>
      <c r="C339" s="61">
        <f t="shared" ref="C339" si="664">TRUNC(B339/B340,6)</f>
        <v>1.5499999999999999E-3</v>
      </c>
      <c r="D339" s="57">
        <f>_xlfn.XLOOKUP($A339,'Reservation data'!$C$3:$C$260,'Reservation data'!$L$3:$L$260,,0)</f>
        <v>0</v>
      </c>
      <c r="E339" s="61">
        <f t="shared" ref="E339" si="665">TRUNC(D339/D340,6)</f>
        <v>0</v>
      </c>
      <c r="F339" s="57">
        <f>_xlfn.XLOOKUP($A339,'Reservation data'!$C$3:$C$260,'Reservation data'!$H$3:$H$260,,0)</f>
        <v>3</v>
      </c>
      <c r="G339" s="61">
        <f t="shared" ref="G339" si="666">TRUNC(F339/F340,6)</f>
        <v>1.374E-3</v>
      </c>
      <c r="H339" s="57">
        <f>_xlfn.XLOOKUP($A339,'Reservation data'!$C$3:$C$260,'Reservation data'!$D$3:$D$260,,0,)</f>
        <v>3</v>
      </c>
      <c r="I339" s="61">
        <f t="shared" ref="I339" si="667">TRUNC(H339/H340,6)</f>
        <v>8.52E-4</v>
      </c>
    </row>
    <row r="340" spans="1:9">
      <c r="A340" s="58" t="str">
        <f>CONCATENATE(LEFT(A339,FIND("(",A339)-2), ", Alaska")</f>
        <v>Dillingham Census Area, Alaska</v>
      </c>
      <c r="B340" s="57">
        <f>_xlfn.XLOOKUP($A340,'Reservation data'!$C$3:$C$260,'Reservation data'!$J$3:$J$260,,0,)</f>
        <v>1935</v>
      </c>
      <c r="C340" s="61"/>
      <c r="D340" s="57">
        <f>_xlfn.XLOOKUP($A340,'Reservation data'!$C$3:$C$260,'Reservation data'!$L$3:$L$260,,0)</f>
        <v>247</v>
      </c>
      <c r="E340" s="61"/>
      <c r="F340" s="57">
        <f>_xlfn.XLOOKUP($A340,'Reservation data'!$C$3:$C$260,'Reservation data'!$H$3:$H$260,,0)</f>
        <v>2182</v>
      </c>
      <c r="G340" s="61"/>
      <c r="H340" s="57">
        <f>_xlfn.XLOOKUP($A340,'Reservation data'!$C$3:$C$260,'Reservation data'!$D$3:$D$260,,0,)</f>
        <v>3519</v>
      </c>
    </row>
    <row r="341" spans="1:9">
      <c r="A341" s="60" t="s">
        <v>749</v>
      </c>
      <c r="B341" s="57">
        <f>_xlfn.XLOOKUP($A341,'Reservation data'!$C$3:$C$260,'Reservation data'!$J$3:$J$260,,0,)</f>
        <v>104</v>
      </c>
      <c r="C341" s="61">
        <f t="shared" ref="C341" si="668">TRUNC(B341/B342,6)</f>
        <v>0.21355199999999999</v>
      </c>
      <c r="D341" s="57">
        <f>_xlfn.XLOOKUP($A341,'Reservation data'!$C$3:$C$260,'Reservation data'!$L$3:$L$260,,0)</f>
        <v>13</v>
      </c>
      <c r="E341" s="61">
        <f t="shared" ref="E341" si="669">TRUNC(D341/D342,6)</f>
        <v>0.16455600000000001</v>
      </c>
      <c r="F341" s="57">
        <f>_xlfn.XLOOKUP($A341,'Reservation data'!$C$3:$C$260,'Reservation data'!$H$3:$H$260,,0)</f>
        <v>117</v>
      </c>
      <c r="G341" s="61">
        <f t="shared" ref="G341" si="670">TRUNC(F341/F342,6)</f>
        <v>0.20671300000000001</v>
      </c>
      <c r="H341" s="57">
        <f>_xlfn.XLOOKUP($A341,'Reservation data'!$C$3:$C$260,'Reservation data'!$D$3:$D$260,,0,)</f>
        <v>128</v>
      </c>
      <c r="I341" s="61">
        <f t="shared" ref="I341" si="671">TRUNC(H341/H342,6)</f>
        <v>0.16775799999999999</v>
      </c>
    </row>
    <row r="342" spans="1:9">
      <c r="A342" s="58" t="str">
        <f>CONCATENATE(LEFT(A341,FIND("(",A341)-2), ", Alaska")</f>
        <v>Lake and Peninsula Borough, Alaska</v>
      </c>
      <c r="B342" s="57">
        <f>_xlfn.XLOOKUP($A342,'Reservation data'!$C$3:$C$260,'Reservation data'!$J$3:$J$260,,0,)</f>
        <v>487</v>
      </c>
      <c r="C342" s="61"/>
      <c r="D342" s="57">
        <f>_xlfn.XLOOKUP($A342,'Reservation data'!$C$3:$C$260,'Reservation data'!$L$3:$L$260,,0)</f>
        <v>79</v>
      </c>
      <c r="E342" s="61"/>
      <c r="F342" s="57">
        <f>_xlfn.XLOOKUP($A342,'Reservation data'!$C$3:$C$260,'Reservation data'!$H$3:$H$260,,0)</f>
        <v>566</v>
      </c>
      <c r="G342" s="61"/>
      <c r="H342" s="57">
        <f>_xlfn.XLOOKUP($A342,'Reservation data'!$C$3:$C$260,'Reservation data'!$D$3:$D$260,,0,)</f>
        <v>763</v>
      </c>
    </row>
    <row r="343" spans="1:9">
      <c r="A343" s="60" t="s">
        <v>752</v>
      </c>
      <c r="B343" s="57">
        <f>_xlfn.XLOOKUP($A343,'Reservation data'!$C$3:$C$260,'Reservation data'!$J$3:$J$260,,0,)</f>
        <v>68</v>
      </c>
      <c r="C343" s="61">
        <f t="shared" ref="C343" si="672">TRUNC(B343/B344,6)</f>
        <v>2.6949999999999999E-3</v>
      </c>
      <c r="D343" s="57">
        <f>_xlfn.XLOOKUP($A343,'Reservation data'!$C$3:$C$260,'Reservation data'!$L$3:$L$260,,0)</f>
        <v>0</v>
      </c>
      <c r="E343" s="61">
        <f t="shared" ref="E343" si="673">TRUNC(D343/D344,6)</f>
        <v>0</v>
      </c>
      <c r="F343" s="57">
        <f>_xlfn.XLOOKUP($A343,'Reservation data'!$C$3:$C$260,'Reservation data'!$H$3:$H$260,,0)</f>
        <v>68</v>
      </c>
      <c r="G343" s="61">
        <f t="shared" ref="G343" si="674">TRUNC(F343/F344,6)</f>
        <v>2.5000000000000001E-3</v>
      </c>
      <c r="H343" s="57">
        <f>_xlfn.XLOOKUP($A343,'Reservation data'!$C$3:$C$260,'Reservation data'!$D$3:$D$260,,0,)</f>
        <v>99</v>
      </c>
      <c r="I343" s="61">
        <f t="shared" ref="I343" si="675">TRUNC(H343/H344,6)</f>
        <v>2.078E-3</v>
      </c>
    </row>
    <row r="344" spans="1:9">
      <c r="A344" s="58" t="str">
        <f>CONCATENATE(LEFT(A343,FIND("(",A343)-2), ", Alaska")</f>
        <v>Kenai Peninsula Borough, Alaska</v>
      </c>
      <c r="B344" s="57">
        <f>_xlfn.XLOOKUP($A344,'Reservation data'!$C$3:$C$260,'Reservation data'!$J$3:$J$260,,0,)</f>
        <v>25227</v>
      </c>
      <c r="C344" s="61"/>
      <c r="D344" s="57">
        <f>_xlfn.XLOOKUP($A344,'Reservation data'!$C$3:$C$260,'Reservation data'!$L$3:$L$260,,0)</f>
        <v>1971</v>
      </c>
      <c r="E344" s="61"/>
      <c r="F344" s="57">
        <f>_xlfn.XLOOKUP($A344,'Reservation data'!$C$3:$C$260,'Reservation data'!$H$3:$H$260,,0)</f>
        <v>27198</v>
      </c>
      <c r="G344" s="61"/>
      <c r="H344" s="57">
        <f>_xlfn.XLOOKUP($A344,'Reservation data'!$C$3:$C$260,'Reservation data'!$D$3:$D$260,,0,)</f>
        <v>47627</v>
      </c>
    </row>
    <row r="345" spans="1:9">
      <c r="A345" s="60" t="s">
        <v>755</v>
      </c>
      <c r="B345" s="57">
        <f>_xlfn.XLOOKUP($A345,'Reservation data'!$C$3:$C$260,'Reservation data'!$J$3:$J$260,,0,)</f>
        <v>19</v>
      </c>
      <c r="C345" s="61">
        <f t="shared" ref="C345" si="676">TRUNC(B345/B346,6)</f>
        <v>3.9014E-2</v>
      </c>
      <c r="D345" s="57">
        <f>_xlfn.XLOOKUP($A345,'Reservation data'!$C$3:$C$260,'Reservation data'!$L$3:$L$260,,0)</f>
        <v>8</v>
      </c>
      <c r="E345" s="61">
        <f t="shared" ref="E345" si="677">TRUNC(D345/D346,6)</f>
        <v>0.10126499999999999</v>
      </c>
      <c r="F345" s="57">
        <f>_xlfn.XLOOKUP($A345,'Reservation data'!$C$3:$C$260,'Reservation data'!$H$3:$H$260,,0)</f>
        <v>27</v>
      </c>
      <c r="G345" s="61">
        <f t="shared" ref="G345" si="678">TRUNC(F345/F346,6)</f>
        <v>4.7703000000000002E-2</v>
      </c>
      <c r="H345" s="57">
        <f>_xlfn.XLOOKUP($A345,'Reservation data'!$C$3:$C$260,'Reservation data'!$D$3:$D$260,,0,)</f>
        <v>47</v>
      </c>
      <c r="I345" s="61">
        <f t="shared" ref="I345" si="679">TRUNC(H345/H346,6)</f>
        <v>6.1598E-2</v>
      </c>
    </row>
    <row r="346" spans="1:9">
      <c r="A346" s="58" t="str">
        <f>CONCATENATE(LEFT(A345,FIND("(",A345)-2), ", Alaska")</f>
        <v>Lake and Peninsula Borough, Alaska</v>
      </c>
      <c r="B346" s="57">
        <f>_xlfn.XLOOKUP($A346,'Reservation data'!$C$3:$C$260,'Reservation data'!$J$3:$J$260,,0,)</f>
        <v>487</v>
      </c>
      <c r="C346" s="61"/>
      <c r="D346" s="57">
        <f>_xlfn.XLOOKUP($A346,'Reservation data'!$C$3:$C$260,'Reservation data'!$L$3:$L$260,,0)</f>
        <v>79</v>
      </c>
      <c r="E346" s="61"/>
      <c r="F346" s="57">
        <f>_xlfn.XLOOKUP($A346,'Reservation data'!$C$3:$C$260,'Reservation data'!$H$3:$H$260,,0)</f>
        <v>566</v>
      </c>
      <c r="G346" s="61"/>
      <c r="H346" s="57">
        <f>_xlfn.XLOOKUP($A346,'Reservation data'!$C$3:$C$260,'Reservation data'!$D$3:$D$260,,0,)</f>
        <v>763</v>
      </c>
    </row>
    <row r="347" spans="1:9">
      <c r="A347" s="60" t="s">
        <v>758</v>
      </c>
      <c r="B347" s="57">
        <f>_xlfn.XLOOKUP($A347,'Reservation data'!$C$3:$C$260,'Reservation data'!$J$3:$J$260,,0,)</f>
        <v>59</v>
      </c>
      <c r="C347" s="61">
        <f t="shared" ref="C347" si="680">TRUNC(B347/B348,6)</f>
        <v>9.6100000000000005E-3</v>
      </c>
      <c r="D347" s="57">
        <f>_xlfn.XLOOKUP($A347,'Reservation data'!$C$3:$C$260,'Reservation data'!$L$3:$L$260,,0)</f>
        <v>5</v>
      </c>
      <c r="E347" s="61">
        <f t="shared" ref="E347" si="681">TRUNC(D347/D348,6)</f>
        <v>1.3403999999999999E-2</v>
      </c>
      <c r="F347" s="57">
        <f>_xlfn.XLOOKUP($A347,'Reservation data'!$C$3:$C$260,'Reservation data'!$H$3:$H$260,,0)</f>
        <v>64</v>
      </c>
      <c r="G347" s="61">
        <f t="shared" ref="G347" si="682">TRUNC(F347/F348,6)</f>
        <v>9.8279999999999999E-3</v>
      </c>
      <c r="H347" s="57">
        <f>_xlfn.XLOOKUP($A347,'Reservation data'!$C$3:$C$260,'Reservation data'!$D$3:$D$260,,0,)</f>
        <v>113</v>
      </c>
      <c r="I347" s="61">
        <f t="shared" ref="I347" si="683">TRUNC(H347/H348,6)</f>
        <v>1.112E-2</v>
      </c>
    </row>
    <row r="348" spans="1:9">
      <c r="A348" s="58" t="str">
        <f>CONCATENATE(LEFT(A347,FIND("(",A347)-2), ", Alaska")</f>
        <v>Kodiak Island Borough, Alaska</v>
      </c>
      <c r="B348" s="57">
        <f>_xlfn.XLOOKUP($A348,'Reservation data'!$C$3:$C$260,'Reservation data'!$J$3:$J$260,,0,)</f>
        <v>6139</v>
      </c>
      <c r="C348" s="61"/>
      <c r="D348" s="57">
        <f>_xlfn.XLOOKUP($A348,'Reservation data'!$C$3:$C$260,'Reservation data'!$L$3:$L$260,,0)</f>
        <v>373</v>
      </c>
      <c r="E348" s="61"/>
      <c r="F348" s="57">
        <f>_xlfn.XLOOKUP($A348,'Reservation data'!$C$3:$C$260,'Reservation data'!$H$3:$H$260,,0)</f>
        <v>6512</v>
      </c>
      <c r="G348" s="61"/>
      <c r="H348" s="57">
        <f>_xlfn.XLOOKUP($A348,'Reservation data'!$C$3:$C$260,'Reservation data'!$D$3:$D$260,,0,)</f>
        <v>10161</v>
      </c>
    </row>
    <row r="349" spans="1:9">
      <c r="A349" s="60" t="s">
        <v>761</v>
      </c>
      <c r="B349" s="57">
        <f>_xlfn.XLOOKUP($A349,'Reservation data'!$C$3:$C$260,'Reservation data'!$J$3:$J$260,,0,)</f>
        <v>8</v>
      </c>
      <c r="C349" s="61">
        <f t="shared" ref="C349" si="684">TRUNC(B349/B350,6)</f>
        <v>3.392E-3</v>
      </c>
      <c r="D349" s="57">
        <f>_xlfn.XLOOKUP($A349,'Reservation data'!$C$3:$C$260,'Reservation data'!$L$3:$L$260,,0)</f>
        <v>4</v>
      </c>
      <c r="E349" s="61">
        <f t="shared" ref="E349" si="685">TRUNC(D349/D350,6)</f>
        <v>1.3605000000000001E-2</v>
      </c>
      <c r="F349" s="57">
        <f>_xlfn.XLOOKUP($A349,'Reservation data'!$C$3:$C$260,'Reservation data'!$H$3:$H$260,,0)</f>
        <v>12</v>
      </c>
      <c r="G349" s="61">
        <f t="shared" ref="G349" si="686">TRUNC(F349/F350,6)</f>
        <v>4.5240000000000002E-3</v>
      </c>
      <c r="H349" s="57">
        <f>_xlfn.XLOOKUP($A349,'Reservation data'!$C$3:$C$260,'Reservation data'!$D$3:$D$260,,0,)</f>
        <v>22</v>
      </c>
      <c r="I349" s="61">
        <f t="shared" ref="I349" si="687">TRUNC(H349/H350,6)</f>
        <v>5.4299999999999999E-3</v>
      </c>
    </row>
    <row r="350" spans="1:9">
      <c r="A350" s="58" t="str">
        <f>CONCATENATE(LEFT(A349,FIND("(",A349)-2), ", Alaska")</f>
        <v>Yukon-Koyukuk Census Area, Alaska</v>
      </c>
      <c r="B350" s="57">
        <f>_xlfn.XLOOKUP($A350,'Reservation data'!$C$3:$C$260,'Reservation data'!$J$3:$J$260,,0,)</f>
        <v>2358</v>
      </c>
      <c r="C350" s="61"/>
      <c r="D350" s="57">
        <f>_xlfn.XLOOKUP($A350,'Reservation data'!$C$3:$C$260,'Reservation data'!$L$3:$L$260,,0)</f>
        <v>294</v>
      </c>
      <c r="E350" s="61"/>
      <c r="F350" s="57">
        <f>_xlfn.XLOOKUP($A350,'Reservation data'!$C$3:$C$260,'Reservation data'!$H$3:$H$260,,0)</f>
        <v>2652</v>
      </c>
      <c r="G350" s="61"/>
      <c r="H350" s="57">
        <f>_xlfn.XLOOKUP($A350,'Reservation data'!$C$3:$C$260,'Reservation data'!$D$3:$D$260,,0,)</f>
        <v>4051</v>
      </c>
    </row>
    <row r="351" spans="1:9">
      <c r="A351" s="60" t="s">
        <v>764</v>
      </c>
      <c r="B351" s="57">
        <f>_xlfn.XLOOKUP($A351,'Reservation data'!$C$3:$C$260,'Reservation data'!$J$3:$J$260,,0,)</f>
        <v>6</v>
      </c>
      <c r="C351" s="61">
        <f t="shared" ref="C351" si="688">TRUNC(B351/B352,6)</f>
        <v>9.1399999999999999E-4</v>
      </c>
      <c r="D351" s="57">
        <f>_xlfn.XLOOKUP($A351,'Reservation data'!$C$3:$C$260,'Reservation data'!$L$3:$L$260,,0)</f>
        <v>0</v>
      </c>
      <c r="E351" s="61">
        <f t="shared" ref="E351" si="689">TRUNC(D351/D352,6)</f>
        <v>0</v>
      </c>
      <c r="F351" s="57">
        <f>_xlfn.XLOOKUP($A351,'Reservation data'!$C$3:$C$260,'Reservation data'!$H$3:$H$260,,0)</f>
        <v>6</v>
      </c>
      <c r="G351" s="61">
        <f t="shared" ref="G351" si="690">TRUNC(F351/F352,6)</f>
        <v>7.6599999999999997E-4</v>
      </c>
      <c r="H351" s="57">
        <f>_xlfn.XLOOKUP($A351,'Reservation data'!$C$3:$C$260,'Reservation data'!$D$3:$D$260,,0,)</f>
        <v>6</v>
      </c>
      <c r="I351" s="61">
        <f t="shared" ref="I351" si="691">TRUNC(H351/H352,6)</f>
        <v>4.73E-4</v>
      </c>
    </row>
    <row r="352" spans="1:9">
      <c r="A352" s="58" t="str">
        <f>CONCATENATE(LEFT(A351,FIND("(",A351)-2), ", Alaska")</f>
        <v>Bethel Census Area, Alaska</v>
      </c>
      <c r="B352" s="57">
        <f>_xlfn.XLOOKUP($A352,'Reservation data'!$C$3:$C$260,'Reservation data'!$J$3:$J$260,,0,)</f>
        <v>6562</v>
      </c>
      <c r="C352" s="61"/>
      <c r="D352" s="57">
        <f>_xlfn.XLOOKUP($A352,'Reservation data'!$C$3:$C$260,'Reservation data'!$L$3:$L$260,,0)</f>
        <v>1265</v>
      </c>
      <c r="E352" s="61"/>
      <c r="F352" s="57">
        <f>_xlfn.XLOOKUP($A352,'Reservation data'!$C$3:$C$260,'Reservation data'!$H$3:$H$260,,0)</f>
        <v>7827</v>
      </c>
      <c r="G352" s="61"/>
      <c r="H352" s="57">
        <f>_xlfn.XLOOKUP($A352,'Reservation data'!$C$3:$C$260,'Reservation data'!$D$3:$D$260,,0,)</f>
        <v>12669</v>
      </c>
    </row>
    <row r="353" spans="1:9">
      <c r="A353" s="60" t="s">
        <v>767</v>
      </c>
      <c r="B353" s="57">
        <f>_xlfn.XLOOKUP($A353,'Reservation data'!$C$3:$C$260,'Reservation data'!$J$3:$J$260,,0,)</f>
        <v>79</v>
      </c>
      <c r="C353" s="61">
        <f t="shared" ref="C353" si="692">TRUNC(B353/B354,6)</f>
        <v>3.3501999999999997E-2</v>
      </c>
      <c r="D353" s="57">
        <f>_xlfn.XLOOKUP($A353,'Reservation data'!$C$3:$C$260,'Reservation data'!$L$3:$L$260,,0)</f>
        <v>0</v>
      </c>
      <c r="E353" s="61">
        <f t="shared" ref="E353" si="693">TRUNC(D353/D354,6)</f>
        <v>0</v>
      </c>
      <c r="F353" s="57">
        <f>_xlfn.XLOOKUP($A353,'Reservation data'!$C$3:$C$260,'Reservation data'!$H$3:$H$260,,0)</f>
        <v>79</v>
      </c>
      <c r="G353" s="61">
        <f t="shared" ref="G353" si="694">TRUNC(F353/F354,6)</f>
        <v>2.9787999999999999E-2</v>
      </c>
      <c r="H353" s="57">
        <f>_xlfn.XLOOKUP($A353,'Reservation data'!$C$3:$C$260,'Reservation data'!$D$3:$D$260,,0,)</f>
        <v>137</v>
      </c>
      <c r="I353" s="61">
        <f t="shared" ref="I353" si="695">TRUNC(H353/H354,6)</f>
        <v>3.3818000000000001E-2</v>
      </c>
    </row>
    <row r="354" spans="1:9">
      <c r="A354" s="58" t="str">
        <f>CONCATENATE(LEFT(A353,FIND("(",A353)-2), ", Alaska")</f>
        <v>Yukon-Koyukuk Census Area, Alaska</v>
      </c>
      <c r="B354" s="57">
        <f>_xlfn.XLOOKUP($A354,'Reservation data'!$C$3:$C$260,'Reservation data'!$J$3:$J$260,,0,)</f>
        <v>2358</v>
      </c>
      <c r="C354" s="61"/>
      <c r="D354" s="57">
        <f>_xlfn.XLOOKUP($A354,'Reservation data'!$C$3:$C$260,'Reservation data'!$L$3:$L$260,,0)</f>
        <v>294</v>
      </c>
      <c r="E354" s="61"/>
      <c r="F354" s="57">
        <f>_xlfn.XLOOKUP($A354,'Reservation data'!$C$3:$C$260,'Reservation data'!$H$3:$H$260,,0)</f>
        <v>2652</v>
      </c>
      <c r="G354" s="61"/>
      <c r="H354" s="57">
        <f>_xlfn.XLOOKUP($A354,'Reservation data'!$C$3:$C$260,'Reservation data'!$D$3:$D$260,,0,)</f>
        <v>4051</v>
      </c>
    </row>
    <row r="355" spans="1:9">
      <c r="A355" s="60" t="s">
        <v>770</v>
      </c>
      <c r="B355" s="57">
        <f>_xlfn.XLOOKUP($A355,'Reservation data'!$C$3:$C$260,'Reservation data'!$J$3:$J$260,,0,)</f>
        <v>10</v>
      </c>
      <c r="C355" s="61">
        <f t="shared" ref="C355" si="696">TRUNC(B355/B356,6)</f>
        <v>4.084E-3</v>
      </c>
      <c r="D355" s="57">
        <f>_xlfn.XLOOKUP($A355,'Reservation data'!$C$3:$C$260,'Reservation data'!$L$3:$L$260,,0)</f>
        <v>0</v>
      </c>
      <c r="E355" s="61">
        <f t="shared" ref="E355" si="697">TRUNC(D355/D356,6)</f>
        <v>0</v>
      </c>
      <c r="F355" s="57">
        <f>_xlfn.XLOOKUP($A355,'Reservation data'!$C$3:$C$260,'Reservation data'!$H$3:$H$260,,0)</f>
        <v>10</v>
      </c>
      <c r="G355" s="61">
        <f t="shared" ref="G355" si="698">TRUNC(F355/F356,6)</f>
        <v>3.2309999999999999E-3</v>
      </c>
      <c r="H355" s="57">
        <f>_xlfn.XLOOKUP($A355,'Reservation data'!$C$3:$C$260,'Reservation data'!$D$3:$D$260,,0,)</f>
        <v>31</v>
      </c>
      <c r="I355" s="61">
        <f t="shared" ref="I355" si="699">TRUNC(H355/H356,6)</f>
        <v>5.9560000000000004E-3</v>
      </c>
    </row>
    <row r="356" spans="1:9">
      <c r="A356" s="58" t="str">
        <f>CONCATENATE(LEFT(A355,FIND("(",A355)-2), ", Alaska")</f>
        <v>Kusilvak Census Area, Alaska</v>
      </c>
      <c r="B356" s="57">
        <f>_xlfn.XLOOKUP($A356,'Reservation data'!$C$3:$C$260,'Reservation data'!$J$3:$J$260,,0,)</f>
        <v>2448</v>
      </c>
      <c r="C356" s="61"/>
      <c r="D356" s="57">
        <f>_xlfn.XLOOKUP($A356,'Reservation data'!$C$3:$C$260,'Reservation data'!$L$3:$L$260,,0)</f>
        <v>647</v>
      </c>
      <c r="E356" s="61"/>
      <c r="F356" s="57">
        <f>_xlfn.XLOOKUP($A356,'Reservation data'!$C$3:$C$260,'Reservation data'!$H$3:$H$260,,0)</f>
        <v>3095</v>
      </c>
      <c r="G356" s="61"/>
      <c r="H356" s="57">
        <f>_xlfn.XLOOKUP($A356,'Reservation data'!$C$3:$C$260,'Reservation data'!$D$3:$D$260,,0,)</f>
        <v>5204</v>
      </c>
    </row>
    <row r="357" spans="1:9">
      <c r="A357" s="60" t="s">
        <v>773</v>
      </c>
      <c r="B357" s="57">
        <f>_xlfn.XLOOKUP($A357,'Reservation data'!$C$3:$C$260,'Reservation data'!$J$3:$J$260,,0,)</f>
        <v>28</v>
      </c>
      <c r="C357" s="61">
        <f t="shared" ref="C357" si="700">TRUNC(B357/B358,6)</f>
        <v>7.8670000000000007E-3</v>
      </c>
      <c r="D357" s="57">
        <f>_xlfn.XLOOKUP($A357,'Reservation data'!$C$3:$C$260,'Reservation data'!$L$3:$L$260,,0)</f>
        <v>0</v>
      </c>
      <c r="E357" s="61">
        <f t="shared" ref="E357" si="701">TRUNC(D357/D358,6)</f>
        <v>0</v>
      </c>
      <c r="F357" s="57">
        <f>_xlfn.XLOOKUP($A357,'Reservation data'!$C$3:$C$260,'Reservation data'!$H$3:$H$260,,0)</f>
        <v>28</v>
      </c>
      <c r="G357" s="61">
        <f t="shared" ref="G357" si="702">TRUNC(F357/F358,6)</f>
        <v>7.6309999999999998E-3</v>
      </c>
      <c r="H357" s="57">
        <f>_xlfn.XLOOKUP($A357,'Reservation data'!$C$3:$C$260,'Reservation data'!$D$3:$D$260,,0,)</f>
        <v>50</v>
      </c>
      <c r="I357" s="61">
        <f t="shared" ref="I357" si="703">TRUNC(H357/H358,6)</f>
        <v>1.1353E-2</v>
      </c>
    </row>
    <row r="358" spans="1:9">
      <c r="A358" s="58" t="str">
        <f>CONCATENATE(LEFT(A357,FIND("(",A357)-2), ", Alaska")</f>
        <v>Aleutians West Census Area, Alaska</v>
      </c>
      <c r="B358" s="57">
        <f>_xlfn.XLOOKUP($A358,'Reservation data'!$C$3:$C$260,'Reservation data'!$J$3:$J$260,,0,)</f>
        <v>3559</v>
      </c>
      <c r="C358" s="61"/>
      <c r="D358" s="57">
        <f>_xlfn.XLOOKUP($A358,'Reservation data'!$C$3:$C$260,'Reservation data'!$L$3:$L$260,,0)</f>
        <v>110</v>
      </c>
      <c r="E358" s="61"/>
      <c r="F358" s="57">
        <f>_xlfn.XLOOKUP($A358,'Reservation data'!$C$3:$C$260,'Reservation data'!$H$3:$H$260,,0)</f>
        <v>3669</v>
      </c>
      <c r="G358" s="61"/>
      <c r="H358" s="57">
        <f>_xlfn.XLOOKUP($A358,'Reservation data'!$C$3:$C$260,'Reservation data'!$D$3:$D$260,,0,)</f>
        <v>4404</v>
      </c>
    </row>
    <row r="359" spans="1:9">
      <c r="A359" s="60" t="s">
        <v>776</v>
      </c>
      <c r="B359" s="57">
        <f>_xlfn.XLOOKUP($A359,'Reservation data'!$C$3:$C$260,'Reservation data'!$J$3:$J$260,,0,)</f>
        <v>70</v>
      </c>
      <c r="C359" s="61">
        <f t="shared" ref="C359" si="704">TRUNC(B359/B360,6)</f>
        <v>1.8551999999999999E-2</v>
      </c>
      <c r="D359" s="57">
        <f>_xlfn.XLOOKUP($A359,'Reservation data'!$C$3:$C$260,'Reservation data'!$L$3:$L$260,,0)</f>
        <v>41</v>
      </c>
      <c r="E359" s="61">
        <f t="shared" ref="E359" si="705">TRUNC(D359/D360,6)</f>
        <v>5.4959000000000001E-2</v>
      </c>
      <c r="F359" s="57">
        <f>_xlfn.XLOOKUP($A359,'Reservation data'!$C$3:$C$260,'Reservation data'!$H$3:$H$260,,0)</f>
        <v>111</v>
      </c>
      <c r="G359" s="61">
        <f t="shared" ref="G359" si="706">TRUNC(F359/F360,6)</f>
        <v>2.4562E-2</v>
      </c>
      <c r="H359" s="57">
        <f>_xlfn.XLOOKUP($A359,'Reservation data'!$C$3:$C$260,'Reservation data'!$D$3:$D$260,,0,)</f>
        <v>188</v>
      </c>
      <c r="I359" s="61">
        <f t="shared" ref="I359" si="707">TRUNC(H359/H360,6)</f>
        <v>2.7046000000000001E-2</v>
      </c>
    </row>
    <row r="360" spans="1:9">
      <c r="A360" s="58" t="str">
        <f>CONCATENATE(LEFT(A359,FIND("(",A359)-2), ", Alaska")</f>
        <v>Nome Census Area, Alaska</v>
      </c>
      <c r="B360" s="57">
        <f>_xlfn.XLOOKUP($A360,'Reservation data'!$C$3:$C$260,'Reservation data'!$J$3:$J$260,,0,)</f>
        <v>3773</v>
      </c>
      <c r="C360" s="61"/>
      <c r="D360" s="57">
        <f>_xlfn.XLOOKUP($A360,'Reservation data'!$C$3:$C$260,'Reservation data'!$L$3:$L$260,,0)</f>
        <v>746</v>
      </c>
      <c r="E360" s="61"/>
      <c r="F360" s="57">
        <f>_xlfn.XLOOKUP($A360,'Reservation data'!$C$3:$C$260,'Reservation data'!$H$3:$H$260,,0)</f>
        <v>4519</v>
      </c>
      <c r="G360" s="61"/>
      <c r="H360" s="57">
        <f>_xlfn.XLOOKUP($A360,'Reservation data'!$C$3:$C$260,'Reservation data'!$D$3:$D$260,,0,)</f>
        <v>6951</v>
      </c>
    </row>
    <row r="361" spans="1:9">
      <c r="A361" s="60" t="s">
        <v>779</v>
      </c>
      <c r="B361" s="57">
        <f>_xlfn.XLOOKUP($A361,'Reservation data'!$C$3:$C$260,'Reservation data'!$J$3:$J$260,,0,)</f>
        <v>133</v>
      </c>
      <c r="C361" s="61">
        <f t="shared" ref="C361" si="708">TRUNC(B361/B362,6)</f>
        <v>3.737E-2</v>
      </c>
      <c r="D361" s="57">
        <f>_xlfn.XLOOKUP($A361,'Reservation data'!$C$3:$C$260,'Reservation data'!$L$3:$L$260,,0)</f>
        <v>4</v>
      </c>
      <c r="E361" s="61">
        <f t="shared" ref="E361" si="709">TRUNC(D361/D362,6)</f>
        <v>3.6362999999999999E-2</v>
      </c>
      <c r="F361" s="57">
        <f>_xlfn.XLOOKUP($A361,'Reservation data'!$C$3:$C$260,'Reservation data'!$H$3:$H$260,,0)</f>
        <v>137</v>
      </c>
      <c r="G361" s="61">
        <f t="shared" ref="G361" si="710">TRUNC(F361/F362,6)</f>
        <v>3.7338999999999997E-2</v>
      </c>
      <c r="H361" s="57">
        <f>_xlfn.XLOOKUP($A361,'Reservation data'!$C$3:$C$260,'Reservation data'!$D$3:$D$260,,0,)</f>
        <v>269</v>
      </c>
      <c r="I361" s="61">
        <f t="shared" ref="I361" si="711">TRUNC(H361/H362,6)</f>
        <v>6.1080000000000002E-2</v>
      </c>
    </row>
    <row r="362" spans="1:9">
      <c r="A362" s="58" t="str">
        <f>CONCATENATE(LEFT(A361,FIND("(",A361)-2), ", Alaska")</f>
        <v>Aleutians West Census Area, Alaska</v>
      </c>
      <c r="B362" s="57">
        <f>_xlfn.XLOOKUP($A362,'Reservation data'!$C$3:$C$260,'Reservation data'!$J$3:$J$260,,0,)</f>
        <v>3559</v>
      </c>
      <c r="C362" s="61"/>
      <c r="D362" s="57">
        <f>_xlfn.XLOOKUP($A362,'Reservation data'!$C$3:$C$260,'Reservation data'!$L$3:$L$260,,0)</f>
        <v>110</v>
      </c>
      <c r="E362" s="61"/>
      <c r="F362" s="57">
        <f>_xlfn.XLOOKUP($A362,'Reservation data'!$C$3:$C$260,'Reservation data'!$H$3:$H$260,,0)</f>
        <v>3669</v>
      </c>
      <c r="G362" s="61"/>
      <c r="H362" s="57">
        <f>_xlfn.XLOOKUP($A362,'Reservation data'!$C$3:$C$260,'Reservation data'!$D$3:$D$260,,0,)</f>
        <v>4404</v>
      </c>
    </row>
    <row r="363" spans="1:9">
      <c r="A363" s="60" t="s">
        <v>782</v>
      </c>
      <c r="B363" s="57">
        <f>_xlfn.XLOOKUP($A363,'Reservation data'!$C$3:$C$260,'Reservation data'!$J$3:$J$260,,0,)</f>
        <v>289</v>
      </c>
      <c r="C363" s="61">
        <f t="shared" ref="C363" si="712">TRUNC(B363/B364,6)</f>
        <v>1.1455E-2</v>
      </c>
      <c r="D363" s="57">
        <f>_xlfn.XLOOKUP($A363,'Reservation data'!$C$3:$C$260,'Reservation data'!$L$3:$L$260,,0)</f>
        <v>135</v>
      </c>
      <c r="E363" s="61">
        <f t="shared" ref="E363" si="713">TRUNC(D363/D364,6)</f>
        <v>6.8492999999999998E-2</v>
      </c>
      <c r="F363" s="57">
        <f>_xlfn.XLOOKUP($A363,'Reservation data'!$C$3:$C$260,'Reservation data'!$H$3:$H$260,,0)</f>
        <v>424</v>
      </c>
      <c r="G363" s="61">
        <f t="shared" ref="G363" si="714">TRUNC(F363/F364,6)</f>
        <v>1.5589E-2</v>
      </c>
      <c r="H363" s="57">
        <f>_xlfn.XLOOKUP($A363,'Reservation data'!$C$3:$C$260,'Reservation data'!$D$3:$D$260,,0,)</f>
        <v>1085</v>
      </c>
      <c r="I363" s="61">
        <f t="shared" ref="I363" si="715">TRUNC(H363/H364,6)</f>
        <v>2.2780999999999999E-2</v>
      </c>
    </row>
    <row r="364" spans="1:9">
      <c r="A364" s="58" t="str">
        <f>CONCATENATE(LEFT(A363,FIND("(",A363)-2), ", Alaska")</f>
        <v>Kenai Peninsula Borough, Alaska</v>
      </c>
      <c r="B364" s="57">
        <f>_xlfn.XLOOKUP($A364,'Reservation data'!$C$3:$C$260,'Reservation data'!$J$3:$J$260,,0,)</f>
        <v>25227</v>
      </c>
      <c r="C364" s="61"/>
      <c r="D364" s="57">
        <f>_xlfn.XLOOKUP($A364,'Reservation data'!$C$3:$C$260,'Reservation data'!$L$3:$L$260,,0)</f>
        <v>1971</v>
      </c>
      <c r="E364" s="61"/>
      <c r="F364" s="57">
        <f>_xlfn.XLOOKUP($A364,'Reservation data'!$C$3:$C$260,'Reservation data'!$H$3:$H$260,,0)</f>
        <v>27198</v>
      </c>
      <c r="G364" s="61"/>
      <c r="H364" s="57">
        <f>_xlfn.XLOOKUP($A364,'Reservation data'!$C$3:$C$260,'Reservation data'!$D$3:$D$260,,0,)</f>
        <v>47627</v>
      </c>
    </row>
    <row r="365" spans="1:9">
      <c r="A365" s="60" t="s">
        <v>785</v>
      </c>
      <c r="B365" s="57">
        <f>_xlfn.XLOOKUP($A365,'Reservation data'!$C$3:$C$260,'Reservation data'!$J$3:$J$260,,0,)</f>
        <v>658</v>
      </c>
      <c r="C365" s="61">
        <f t="shared" ref="C365" si="716">TRUNC(B365/B366,6)</f>
        <v>0.285466</v>
      </c>
      <c r="D365" s="57">
        <f>_xlfn.XLOOKUP($A365,'Reservation data'!$C$3:$C$260,'Reservation data'!$L$3:$L$260,,0)</f>
        <v>22</v>
      </c>
      <c r="E365" s="61">
        <f t="shared" ref="E365" si="717">TRUNC(D365/D366,6)</f>
        <v>0.20754700000000001</v>
      </c>
      <c r="F365" s="57">
        <f>_xlfn.XLOOKUP($A365,'Reservation data'!$C$3:$C$260,'Reservation data'!$H$3:$H$260,,0)</f>
        <v>680</v>
      </c>
      <c r="G365" s="61">
        <f t="shared" ref="G365" si="718">TRUNC(F365/F366,6)</f>
        <v>0.28204000000000001</v>
      </c>
      <c r="H365" s="57">
        <f>_xlfn.XLOOKUP($A365,'Reservation data'!$C$3:$C$260,'Reservation data'!$D$3:$D$260,,0,)</f>
        <v>953</v>
      </c>
      <c r="I365" s="61">
        <f t="shared" ref="I365" si="719">TRUNC(H365/H366,6)</f>
        <v>0.311336</v>
      </c>
    </row>
    <row r="366" spans="1:9">
      <c r="A366" s="58" t="str">
        <f>CONCATENATE(LEFT(A365,FIND("(",A365)-2), ", Alaska")</f>
        <v>Aleutians East Borough, Alaska</v>
      </c>
      <c r="B366" s="57">
        <f>_xlfn.XLOOKUP($A366,'Reservation data'!$C$3:$C$260,'Reservation data'!$J$3:$J$260,,0,)</f>
        <v>2305</v>
      </c>
      <c r="C366" s="61"/>
      <c r="D366" s="57">
        <f>_xlfn.XLOOKUP($A366,'Reservation data'!$C$3:$C$260,'Reservation data'!$L$3:$L$260,,0)</f>
        <v>106</v>
      </c>
      <c r="E366" s="61"/>
      <c r="F366" s="57">
        <f>_xlfn.XLOOKUP($A366,'Reservation data'!$C$3:$C$260,'Reservation data'!$H$3:$H$260,,0)</f>
        <v>2411</v>
      </c>
      <c r="G366" s="61"/>
      <c r="H366" s="57">
        <f>_xlfn.XLOOKUP($A366,'Reservation data'!$C$3:$C$260,'Reservation data'!$D$3:$D$260,,0,)</f>
        <v>3061</v>
      </c>
    </row>
    <row r="367" spans="1:9">
      <c r="A367" s="60" t="s">
        <v>788</v>
      </c>
      <c r="B367" s="57">
        <f>_xlfn.XLOOKUP($A367,'Reservation data'!$C$3:$C$260,'Reservation data'!$J$3:$J$260,,0,)</f>
        <v>195</v>
      </c>
      <c r="C367" s="61">
        <f t="shared" ref="C367" si="720">TRUNC(B367/B368,6)</f>
        <v>5.1683E-2</v>
      </c>
      <c r="D367" s="57">
        <f>_xlfn.XLOOKUP($A367,'Reservation data'!$C$3:$C$260,'Reservation data'!$L$3:$L$260,,0)</f>
        <v>91</v>
      </c>
      <c r="E367" s="61">
        <f t="shared" ref="E367" si="721">TRUNC(D367/D368,6)</f>
        <v>0.12198299999999999</v>
      </c>
      <c r="F367" s="57">
        <f>_xlfn.XLOOKUP($A367,'Reservation data'!$C$3:$C$260,'Reservation data'!$H$3:$H$260,,0)</f>
        <v>286</v>
      </c>
      <c r="G367" s="61">
        <f t="shared" ref="G367" si="722">TRUNC(F367/F368,6)</f>
        <v>6.3287999999999997E-2</v>
      </c>
      <c r="H367" s="57">
        <f>_xlfn.XLOOKUP($A367,'Reservation data'!$C$3:$C$260,'Reservation data'!$D$3:$D$260,,0,)</f>
        <v>564</v>
      </c>
      <c r="I367" s="61">
        <f t="shared" ref="I367" si="723">TRUNC(H367/H368,6)</f>
        <v>8.1139000000000003E-2</v>
      </c>
    </row>
    <row r="368" spans="1:9">
      <c r="A368" s="58" t="str">
        <f>CONCATENATE(LEFT(A367,FIND("(",A367)-2), ", Alaska")</f>
        <v>Nome Census Area, Alaska</v>
      </c>
      <c r="B368" s="57">
        <f>_xlfn.XLOOKUP($A368,'Reservation data'!$C$3:$C$260,'Reservation data'!$J$3:$J$260,,0,)</f>
        <v>3773</v>
      </c>
      <c r="C368" s="61"/>
      <c r="D368" s="57">
        <f>_xlfn.XLOOKUP($A368,'Reservation data'!$C$3:$C$260,'Reservation data'!$L$3:$L$260,,0)</f>
        <v>746</v>
      </c>
      <c r="E368" s="61"/>
      <c r="F368" s="57">
        <f>_xlfn.XLOOKUP($A368,'Reservation data'!$C$3:$C$260,'Reservation data'!$H$3:$H$260,,0)</f>
        <v>4519</v>
      </c>
      <c r="G368" s="61"/>
      <c r="H368" s="57">
        <f>_xlfn.XLOOKUP($A368,'Reservation data'!$C$3:$C$260,'Reservation data'!$D$3:$D$260,,0,)</f>
        <v>6951</v>
      </c>
    </row>
    <row r="369" spans="1:9">
      <c r="A369" s="60" t="s">
        <v>791</v>
      </c>
      <c r="B369" s="57">
        <f>_xlfn.XLOOKUP($A369,'Reservation data'!$C$3:$C$260,'Reservation data'!$J$3:$J$260,,0,)</f>
        <v>104</v>
      </c>
      <c r="C369" s="61">
        <f t="shared" ref="C369" si="724">TRUNC(B369/B370,6)</f>
        <v>1.4929E-2</v>
      </c>
      <c r="D369" s="57">
        <f>_xlfn.XLOOKUP($A369,'Reservation data'!$C$3:$C$260,'Reservation data'!$L$3:$L$260,,0)</f>
        <v>17</v>
      </c>
      <c r="E369" s="61">
        <f t="shared" ref="E369" si="725">TRUNC(D369/D370,6)</f>
        <v>5.6666000000000001E-2</v>
      </c>
      <c r="F369" s="57">
        <f>_xlfn.XLOOKUP($A369,'Reservation data'!$C$3:$C$260,'Reservation data'!$H$3:$H$260,,0)</f>
        <v>121</v>
      </c>
      <c r="G369" s="61">
        <f t="shared" ref="G369" si="726">TRUNC(F369/F370,6)</f>
        <v>1.6652E-2</v>
      </c>
      <c r="H369" s="57">
        <f>_xlfn.XLOOKUP($A369,'Reservation data'!$C$3:$C$260,'Reservation data'!$D$3:$D$260,,0,)</f>
        <v>305</v>
      </c>
      <c r="I369" s="61">
        <f t="shared" ref="I369" si="727">TRUNC(H369/H370,6)</f>
        <v>2.6911999999999998E-2</v>
      </c>
    </row>
    <row r="370" spans="1:9">
      <c r="A370" s="58" t="str">
        <f>CONCATENATE(LEFT(A369,FIND("(",A369)-2), ", Alaska")</f>
        <v>Ketchikan Gateway Borough, Alaska</v>
      </c>
      <c r="B370" s="57">
        <f>_xlfn.XLOOKUP($A370,'Reservation data'!$C$3:$C$260,'Reservation data'!$J$3:$J$260,,0,)</f>
        <v>6966</v>
      </c>
      <c r="C370" s="61"/>
      <c r="D370" s="57">
        <f>_xlfn.XLOOKUP($A370,'Reservation data'!$C$3:$C$260,'Reservation data'!$L$3:$L$260,,0)</f>
        <v>300</v>
      </c>
      <c r="E370" s="61"/>
      <c r="F370" s="57">
        <f>_xlfn.XLOOKUP($A370,'Reservation data'!$C$3:$C$260,'Reservation data'!$H$3:$H$260,,0)</f>
        <v>7266</v>
      </c>
      <c r="G370" s="61"/>
      <c r="H370" s="57">
        <f>_xlfn.XLOOKUP($A370,'Reservation data'!$C$3:$C$260,'Reservation data'!$D$3:$D$260,,0,)</f>
        <v>11333</v>
      </c>
    </row>
    <row r="371" spans="1:9">
      <c r="A371" s="60" t="s">
        <v>794</v>
      </c>
      <c r="B371" s="57">
        <f>_xlfn.XLOOKUP($A371,'Reservation data'!$C$3:$C$260,'Reservation data'!$J$3:$J$260,,0,)</f>
        <v>121</v>
      </c>
      <c r="C371" s="61">
        <f t="shared" ref="C371" si="728">TRUNC(B371/B372,6)</f>
        <v>4.9428E-2</v>
      </c>
      <c r="D371" s="57">
        <f>_xlfn.XLOOKUP($A371,'Reservation data'!$C$3:$C$260,'Reservation data'!$L$3:$L$260,,0)</f>
        <v>44</v>
      </c>
      <c r="E371" s="61">
        <f t="shared" ref="E371" si="729">TRUNC(D371/D372,6)</f>
        <v>6.8005999999999997E-2</v>
      </c>
      <c r="F371" s="57">
        <f>_xlfn.XLOOKUP($A371,'Reservation data'!$C$3:$C$260,'Reservation data'!$H$3:$H$260,,0)</f>
        <v>165</v>
      </c>
      <c r="G371" s="61">
        <f t="shared" ref="G371" si="730">TRUNC(F371/F372,6)</f>
        <v>5.3310999999999997E-2</v>
      </c>
      <c r="H371" s="57">
        <f>_xlfn.XLOOKUP($A371,'Reservation data'!$C$3:$C$260,'Reservation data'!$D$3:$D$260,,0,)</f>
        <v>286</v>
      </c>
      <c r="I371" s="61">
        <f t="shared" ref="I371" si="731">TRUNC(H371/H372,6)</f>
        <v>5.4956999999999999E-2</v>
      </c>
    </row>
    <row r="372" spans="1:9">
      <c r="A372" s="58" t="str">
        <f>CONCATENATE(LEFT(A371,FIND("(",A371)-2), ", Alaska")</f>
        <v>Kusilvak Census Area, Alaska</v>
      </c>
      <c r="B372" s="57">
        <f>_xlfn.XLOOKUP($A372,'Reservation data'!$C$3:$C$260,'Reservation data'!$J$3:$J$260,,0,)</f>
        <v>2448</v>
      </c>
      <c r="C372" s="61"/>
      <c r="D372" s="57">
        <f>_xlfn.XLOOKUP($A372,'Reservation data'!$C$3:$C$260,'Reservation data'!$L$3:$L$260,,0)</f>
        <v>647</v>
      </c>
      <c r="E372" s="61"/>
      <c r="F372" s="57">
        <f>_xlfn.XLOOKUP($A372,'Reservation data'!$C$3:$C$260,'Reservation data'!$H$3:$H$260,,0)</f>
        <v>3095</v>
      </c>
      <c r="G372" s="61"/>
      <c r="H372" s="57">
        <f>_xlfn.XLOOKUP($A372,'Reservation data'!$C$3:$C$260,'Reservation data'!$D$3:$D$260,,0,)</f>
        <v>5204</v>
      </c>
    </row>
    <row r="373" spans="1:9">
      <c r="A373" s="60" t="s">
        <v>797</v>
      </c>
      <c r="B373" s="57">
        <f>_xlfn.XLOOKUP($A373,'Reservation data'!$C$3:$C$260,'Reservation data'!$J$3:$J$260,,0,)</f>
        <v>91</v>
      </c>
      <c r="C373" s="61">
        <f t="shared" ref="C373" si="732">TRUNC(B373/B374,6)</f>
        <v>3.4574000000000001E-2</v>
      </c>
      <c r="D373" s="57">
        <f>_xlfn.XLOOKUP($A373,'Reservation data'!$C$3:$C$260,'Reservation data'!$L$3:$L$260,,0)</f>
        <v>45</v>
      </c>
      <c r="E373" s="61">
        <f t="shared" ref="E373" si="733">TRUNC(D373/D374,6)</f>
        <v>9.3359999999999999E-2</v>
      </c>
      <c r="F373" s="57">
        <f>_xlfn.XLOOKUP($A373,'Reservation data'!$C$3:$C$260,'Reservation data'!$H$3:$H$260,,0)</f>
        <v>136</v>
      </c>
      <c r="G373" s="61">
        <f t="shared" ref="G373" si="734">TRUNC(F373/F374,6)</f>
        <v>4.3672999999999997E-2</v>
      </c>
      <c r="H373" s="57">
        <f>_xlfn.XLOOKUP($A373,'Reservation data'!$C$3:$C$260,'Reservation data'!$D$3:$D$260,,0,)</f>
        <v>323</v>
      </c>
      <c r="I373" s="61">
        <f t="shared" ref="I373" si="735">TRUNC(H373/H374,6)</f>
        <v>6.2414999999999998E-2</v>
      </c>
    </row>
    <row r="374" spans="1:9">
      <c r="A374" s="58" t="str">
        <f>CONCATENATE(LEFT(A373,FIND("(",A373)-2), ", Alaska")</f>
        <v>Northwest Arctic Borough, Alaska</v>
      </c>
      <c r="B374" s="57">
        <f>_xlfn.XLOOKUP($A374,'Reservation data'!$C$3:$C$260,'Reservation data'!$J$3:$J$260,,0,)</f>
        <v>2632</v>
      </c>
      <c r="C374" s="61"/>
      <c r="D374" s="57">
        <f>_xlfn.XLOOKUP($A374,'Reservation data'!$C$3:$C$260,'Reservation data'!$L$3:$L$260,,0)</f>
        <v>482</v>
      </c>
      <c r="E374" s="61"/>
      <c r="F374" s="57">
        <f>_xlfn.XLOOKUP($A374,'Reservation data'!$C$3:$C$260,'Reservation data'!$H$3:$H$260,,0)</f>
        <v>3114</v>
      </c>
      <c r="G374" s="61"/>
      <c r="H374" s="57">
        <f>_xlfn.XLOOKUP($A374,'Reservation data'!$C$3:$C$260,'Reservation data'!$D$3:$D$260,,0,)</f>
        <v>5175</v>
      </c>
    </row>
    <row r="375" spans="1:9">
      <c r="A375" s="60" t="s">
        <v>800</v>
      </c>
      <c r="B375" s="57">
        <f>_xlfn.XLOOKUP($A375,'Reservation data'!$C$3:$C$260,'Reservation data'!$J$3:$J$260,,0,)</f>
        <v>173</v>
      </c>
      <c r="C375" s="61">
        <f t="shared" ref="C375" si="736">TRUNC(B375/B376,6)</f>
        <v>6.8570000000000002E-3</v>
      </c>
      <c r="D375" s="57">
        <f>_xlfn.XLOOKUP($A375,'Reservation data'!$C$3:$C$260,'Reservation data'!$L$3:$L$260,,0)</f>
        <v>5</v>
      </c>
      <c r="E375" s="61">
        <f t="shared" ref="E375" si="737">TRUNC(D375/D376,6)</f>
        <v>2.5360000000000001E-3</v>
      </c>
      <c r="F375" s="57">
        <f>_xlfn.XLOOKUP($A375,'Reservation data'!$C$3:$C$260,'Reservation data'!$H$3:$H$260,,0)</f>
        <v>178</v>
      </c>
      <c r="G375" s="61">
        <f t="shared" ref="G375" si="738">TRUNC(F375/F376,6)</f>
        <v>6.5440000000000003E-3</v>
      </c>
      <c r="H375" s="57">
        <f>_xlfn.XLOOKUP($A375,'Reservation data'!$C$3:$C$260,'Reservation data'!$D$3:$D$260,,0,)</f>
        <v>349</v>
      </c>
      <c r="I375" s="61">
        <f t="shared" ref="I375" si="739">TRUNC(H375/H376,6)</f>
        <v>7.3270000000000002E-3</v>
      </c>
    </row>
    <row r="376" spans="1:9">
      <c r="A376" s="58" t="str">
        <f>CONCATENATE(LEFT(A375,FIND("(",A375)-2), ", Alaska")</f>
        <v>Kenai Peninsula Borough, Alaska</v>
      </c>
      <c r="B376" s="57">
        <f>_xlfn.XLOOKUP($A376,'Reservation data'!$C$3:$C$260,'Reservation data'!$J$3:$J$260,,0,)</f>
        <v>25227</v>
      </c>
      <c r="C376" s="61"/>
      <c r="D376" s="57">
        <f>_xlfn.XLOOKUP($A376,'Reservation data'!$C$3:$C$260,'Reservation data'!$L$3:$L$260,,0)</f>
        <v>1971</v>
      </c>
      <c r="E376" s="61"/>
      <c r="F376" s="57">
        <f>_xlfn.XLOOKUP($A376,'Reservation data'!$C$3:$C$260,'Reservation data'!$H$3:$H$260,,0)</f>
        <v>27198</v>
      </c>
      <c r="G376" s="61"/>
      <c r="H376" s="57">
        <f>_xlfn.XLOOKUP($A376,'Reservation data'!$C$3:$C$260,'Reservation data'!$D$3:$D$260,,0,)</f>
        <v>47627</v>
      </c>
    </row>
    <row r="377" spans="1:9">
      <c r="A377" s="60" t="s">
        <v>803</v>
      </c>
      <c r="B377" s="57">
        <f>_xlfn.XLOOKUP($A377,'Reservation data'!$C$3:$C$260,'Reservation data'!$J$3:$J$260,,0,)</f>
        <v>32</v>
      </c>
      <c r="C377" s="61">
        <f t="shared" ref="C377" si="740">TRUNC(B377/B378,6)</f>
        <v>1.357E-2</v>
      </c>
      <c r="D377" s="57">
        <f>_xlfn.XLOOKUP($A377,'Reservation data'!$C$3:$C$260,'Reservation data'!$L$3:$L$260,,0)</f>
        <v>0</v>
      </c>
      <c r="E377" s="61">
        <f t="shared" ref="E377" si="741">TRUNC(D377/D378,6)</f>
        <v>0</v>
      </c>
      <c r="F377" s="57">
        <f>_xlfn.XLOOKUP($A377,'Reservation data'!$C$3:$C$260,'Reservation data'!$H$3:$H$260,,0)</f>
        <v>32</v>
      </c>
      <c r="G377" s="61">
        <f t="shared" ref="G377" si="742">TRUNC(F377/F378,6)</f>
        <v>1.2066E-2</v>
      </c>
      <c r="H377" s="57">
        <f>_xlfn.XLOOKUP($A377,'Reservation data'!$C$3:$C$260,'Reservation data'!$D$3:$D$260,,0,)</f>
        <v>37</v>
      </c>
      <c r="I377" s="61">
        <f t="shared" ref="I377" si="743">TRUNC(H377/H378,6)</f>
        <v>9.1330000000000005E-3</v>
      </c>
    </row>
    <row r="378" spans="1:9">
      <c r="A378" s="58" t="str">
        <f>CONCATENATE(LEFT(A377,FIND("(",A377)-2), ", Alaska")</f>
        <v>Yukon-Koyukuk Census Area, Alaska</v>
      </c>
      <c r="B378" s="57">
        <f>_xlfn.XLOOKUP($A378,'Reservation data'!$C$3:$C$260,'Reservation data'!$J$3:$J$260,,0,)</f>
        <v>2358</v>
      </c>
      <c r="C378" s="61"/>
      <c r="D378" s="57">
        <f>_xlfn.XLOOKUP($A378,'Reservation data'!$C$3:$C$260,'Reservation data'!$L$3:$L$260,,0)</f>
        <v>294</v>
      </c>
      <c r="E378" s="61"/>
      <c r="F378" s="57">
        <f>_xlfn.XLOOKUP($A378,'Reservation data'!$C$3:$C$260,'Reservation data'!$H$3:$H$260,,0)</f>
        <v>2652</v>
      </c>
      <c r="G378" s="61"/>
      <c r="H378" s="57">
        <f>_xlfn.XLOOKUP($A378,'Reservation data'!$C$3:$C$260,'Reservation data'!$D$3:$D$260,,0,)</f>
        <v>4051</v>
      </c>
    </row>
    <row r="379" spans="1:9">
      <c r="A379" s="60" t="s">
        <v>806</v>
      </c>
      <c r="B379" s="57">
        <f>_xlfn.XLOOKUP($A379,'Reservation data'!$C$3:$C$260,'Reservation data'!$J$3:$J$260,,0,)</f>
        <v>80</v>
      </c>
      <c r="C379" s="61">
        <f t="shared" ref="C379" si="744">TRUNC(B379/B380,6)</f>
        <v>2.1203E-2</v>
      </c>
      <c r="D379" s="57">
        <f>_xlfn.XLOOKUP($A379,'Reservation data'!$C$3:$C$260,'Reservation data'!$L$3:$L$260,,0)</f>
        <v>43</v>
      </c>
      <c r="E379" s="61">
        <f t="shared" ref="E379" si="745">TRUNC(D379/D380,6)</f>
        <v>5.7639999999999997E-2</v>
      </c>
      <c r="F379" s="57">
        <f>_xlfn.XLOOKUP($A379,'Reservation data'!$C$3:$C$260,'Reservation data'!$H$3:$H$260,,0)</f>
        <v>123</v>
      </c>
      <c r="G379" s="61">
        <f t="shared" ref="G379" si="746">TRUNC(F379/F380,6)</f>
        <v>2.7217999999999999E-2</v>
      </c>
      <c r="H379" s="57">
        <f>_xlfn.XLOOKUP($A379,'Reservation data'!$C$3:$C$260,'Reservation data'!$D$3:$D$260,,0,)</f>
        <v>194</v>
      </c>
      <c r="I379" s="61">
        <f t="shared" ref="I379" si="747">TRUNC(H379/H380,6)</f>
        <v>2.7909E-2</v>
      </c>
    </row>
    <row r="380" spans="1:9">
      <c r="A380" s="58" t="str">
        <f>CONCATENATE(LEFT(A379,FIND("(",A379)-2), ", Alaska")</f>
        <v>Nome Census Area, Alaska</v>
      </c>
      <c r="B380" s="57">
        <f>_xlfn.XLOOKUP($A380,'Reservation data'!$C$3:$C$260,'Reservation data'!$J$3:$J$260,,0,)</f>
        <v>3773</v>
      </c>
      <c r="C380" s="61"/>
      <c r="D380" s="57">
        <f>_xlfn.XLOOKUP($A380,'Reservation data'!$C$3:$C$260,'Reservation data'!$L$3:$L$260,,0)</f>
        <v>746</v>
      </c>
      <c r="E380" s="61"/>
      <c r="F380" s="57">
        <f>_xlfn.XLOOKUP($A380,'Reservation data'!$C$3:$C$260,'Reservation data'!$H$3:$H$260,,0)</f>
        <v>4519</v>
      </c>
      <c r="G380" s="61"/>
      <c r="H380" s="57">
        <f>_xlfn.XLOOKUP($A380,'Reservation data'!$C$3:$C$260,'Reservation data'!$D$3:$D$260,,0,)</f>
        <v>6951</v>
      </c>
    </row>
    <row r="381" spans="1:9">
      <c r="A381" s="60" t="s">
        <v>809</v>
      </c>
      <c r="B381" s="57">
        <f>_xlfn.XLOOKUP($A381,'Reservation data'!$C$3:$C$260,'Reservation data'!$J$3:$J$260,,0,)</f>
        <v>139</v>
      </c>
      <c r="C381" s="61">
        <f t="shared" ref="C381" si="748">TRUNC(B381/B382,6)</f>
        <v>3.6839999999999998E-2</v>
      </c>
      <c r="D381" s="57">
        <f>_xlfn.XLOOKUP($A381,'Reservation data'!$C$3:$C$260,'Reservation data'!$L$3:$L$260,,0)</f>
        <v>55</v>
      </c>
      <c r="E381" s="61">
        <f t="shared" ref="E381" si="749">TRUNC(D381/D382,6)</f>
        <v>7.3726E-2</v>
      </c>
      <c r="F381" s="57">
        <f>_xlfn.XLOOKUP($A381,'Reservation data'!$C$3:$C$260,'Reservation data'!$H$3:$H$260,,0)</f>
        <v>194</v>
      </c>
      <c r="G381" s="61">
        <f t="shared" ref="G381" si="750">TRUNC(F381/F382,6)</f>
        <v>4.2929000000000002E-2</v>
      </c>
      <c r="H381" s="57">
        <f>_xlfn.XLOOKUP($A381,'Reservation data'!$C$3:$C$260,'Reservation data'!$D$3:$D$260,,0,)</f>
        <v>371</v>
      </c>
      <c r="I381" s="61">
        <f t="shared" ref="I381" si="751">TRUNC(H381/H382,6)</f>
        <v>5.3372999999999997E-2</v>
      </c>
    </row>
    <row r="382" spans="1:9">
      <c r="A382" s="58" t="str">
        <f>CONCATENATE(LEFT(A381,FIND("(",A381)-2), ", Alaska")</f>
        <v>Nome Census Area, Alaska</v>
      </c>
      <c r="B382" s="57">
        <f>_xlfn.XLOOKUP($A382,'Reservation data'!$C$3:$C$260,'Reservation data'!$J$3:$J$260,,0,)</f>
        <v>3773</v>
      </c>
      <c r="C382" s="61"/>
      <c r="D382" s="57">
        <f>_xlfn.XLOOKUP($A382,'Reservation data'!$C$3:$C$260,'Reservation data'!$L$3:$L$260,,0)</f>
        <v>746</v>
      </c>
      <c r="E382" s="61"/>
      <c r="F382" s="57">
        <f>_xlfn.XLOOKUP($A382,'Reservation data'!$C$3:$C$260,'Reservation data'!$H$3:$H$260,,0)</f>
        <v>4519</v>
      </c>
      <c r="G382" s="61"/>
      <c r="H382" s="57">
        <f>_xlfn.XLOOKUP($A382,'Reservation data'!$C$3:$C$260,'Reservation data'!$D$3:$D$260,,0,)</f>
        <v>6951</v>
      </c>
    </row>
    <row r="383" spans="1:9">
      <c r="A383" s="60" t="s">
        <v>812</v>
      </c>
      <c r="B383" s="57">
        <f>_xlfn.XLOOKUP($A383,'Reservation data'!$C$3:$C$260,'Reservation data'!$J$3:$J$260,,0,)</f>
        <v>79</v>
      </c>
      <c r="C383" s="61">
        <f t="shared" ref="C383" si="752">TRUNC(B383/B384,6)</f>
        <v>3.0015E-2</v>
      </c>
      <c r="D383" s="57">
        <f>_xlfn.XLOOKUP($A383,'Reservation data'!$C$3:$C$260,'Reservation data'!$L$3:$L$260,,0)</f>
        <v>22</v>
      </c>
      <c r="E383" s="61">
        <f t="shared" ref="E383" si="753">TRUNC(D383/D384,6)</f>
        <v>4.5643000000000003E-2</v>
      </c>
      <c r="F383" s="57">
        <f>_xlfn.XLOOKUP($A383,'Reservation data'!$C$3:$C$260,'Reservation data'!$H$3:$H$260,,0)</f>
        <v>101</v>
      </c>
      <c r="G383" s="61">
        <f t="shared" ref="G383" si="754">TRUNC(F383/F384,6)</f>
        <v>3.2433999999999998E-2</v>
      </c>
      <c r="H383" s="57">
        <f>_xlfn.XLOOKUP($A383,'Reservation data'!$C$3:$C$260,'Reservation data'!$D$3:$D$260,,0,)</f>
        <v>154</v>
      </c>
      <c r="I383" s="61">
        <f t="shared" ref="I383" si="755">TRUNC(H383/H384,6)</f>
        <v>2.9758E-2</v>
      </c>
    </row>
    <row r="384" spans="1:9">
      <c r="A384" s="58" t="str">
        <f>CONCATENATE(LEFT(A383,FIND("(",A383)-2), ", Alaska")</f>
        <v>Northwest Arctic Borough, Alaska</v>
      </c>
      <c r="B384" s="57">
        <f>_xlfn.XLOOKUP($A384,'Reservation data'!$C$3:$C$260,'Reservation data'!$J$3:$J$260,,0,)</f>
        <v>2632</v>
      </c>
      <c r="C384" s="61"/>
      <c r="D384" s="57">
        <f>_xlfn.XLOOKUP($A384,'Reservation data'!$C$3:$C$260,'Reservation data'!$L$3:$L$260,,0)</f>
        <v>482</v>
      </c>
      <c r="E384" s="61"/>
      <c r="F384" s="57">
        <f>_xlfn.XLOOKUP($A384,'Reservation data'!$C$3:$C$260,'Reservation data'!$H$3:$H$260,,0)</f>
        <v>3114</v>
      </c>
      <c r="G384" s="61"/>
      <c r="H384" s="57">
        <f>_xlfn.XLOOKUP($A384,'Reservation data'!$C$3:$C$260,'Reservation data'!$D$3:$D$260,,0,)</f>
        <v>5175</v>
      </c>
    </row>
    <row r="385" spans="1:9">
      <c r="A385" s="60" t="s">
        <v>815</v>
      </c>
      <c r="B385" s="57">
        <f>_xlfn.XLOOKUP($A385,'Reservation data'!$C$3:$C$260,'Reservation data'!$J$3:$J$260,,0,)</f>
        <v>2492</v>
      </c>
      <c r="C385" s="61">
        <f t="shared" ref="C385" si="756">TRUNC(B385/B386,6)</f>
        <v>0.56804100000000002</v>
      </c>
      <c r="D385" s="57">
        <f>_xlfn.XLOOKUP($A385,'Reservation data'!$C$3:$C$260,'Reservation data'!$L$3:$L$260,,0)</f>
        <v>141</v>
      </c>
      <c r="E385" s="61">
        <f t="shared" ref="E385" si="757">TRUNC(D385/D386,6)</f>
        <v>0.613043</v>
      </c>
      <c r="F385" s="57">
        <f>_xlfn.XLOOKUP($A385,'Reservation data'!$C$3:$C$260,'Reservation data'!$H$3:$H$260,,0)</f>
        <v>2633</v>
      </c>
      <c r="G385" s="61">
        <f t="shared" ref="G385" si="758">TRUNC(F385/F386,6)</f>
        <v>0.57028299999999998</v>
      </c>
      <c r="H385" s="57">
        <f>_xlfn.XLOOKUP($A385,'Reservation data'!$C$3:$C$260,'Reservation data'!$D$3:$D$260,,0,)</f>
        <v>3802</v>
      </c>
      <c r="I385" s="61">
        <f t="shared" ref="I385" si="759">TRUNC(H385/H386,6)</f>
        <v>0.54950100000000002</v>
      </c>
    </row>
    <row r="386" spans="1:9">
      <c r="A386" s="58" t="str">
        <f>CONCATENATE(LEFT(A385,FIND("(",A385)-2), ", Alaska")</f>
        <v>Sitka City and Borough, Alaska</v>
      </c>
      <c r="B386" s="57">
        <f>_xlfn.XLOOKUP($A386,'Reservation data'!$C$3:$C$260,'Reservation data'!$J$3:$J$260,,0,)</f>
        <v>4387</v>
      </c>
      <c r="C386" s="61"/>
      <c r="D386" s="57">
        <f>_xlfn.XLOOKUP($A386,'Reservation data'!$C$3:$C$260,'Reservation data'!$L$3:$L$260,,0)</f>
        <v>230</v>
      </c>
      <c r="E386" s="61"/>
      <c r="F386" s="57">
        <f>_xlfn.XLOOKUP($A386,'Reservation data'!$C$3:$C$260,'Reservation data'!$H$3:$H$260,,0)</f>
        <v>4617</v>
      </c>
      <c r="G386" s="61"/>
      <c r="H386" s="57">
        <f>_xlfn.XLOOKUP($A386,'Reservation data'!$C$3:$C$260,'Reservation data'!$D$3:$D$260,,0,)</f>
        <v>6919</v>
      </c>
    </row>
    <row r="387" spans="1:9">
      <c r="A387" s="60" t="s">
        <v>818</v>
      </c>
      <c r="B387" s="57">
        <f>_xlfn.XLOOKUP($A387,'Reservation data'!$C$3:$C$260,'Reservation data'!$J$3:$J$260,,0,)</f>
        <v>777</v>
      </c>
      <c r="C387" s="61">
        <f t="shared" ref="C387" si="760">TRUNC(B387/B388,6)</f>
        <v>1</v>
      </c>
      <c r="D387" s="57">
        <f>_xlfn.XLOOKUP($A387,'Reservation data'!$C$3:$C$260,'Reservation data'!$L$3:$L$260,,0)</f>
        <v>96</v>
      </c>
      <c r="E387" s="61">
        <f t="shared" ref="E387" si="761">TRUNC(D387/D388,6)</f>
        <v>1</v>
      </c>
      <c r="F387" s="57">
        <f>_xlfn.XLOOKUP($A387,'Reservation data'!$C$3:$C$260,'Reservation data'!$H$3:$H$260,,0)</f>
        <v>873</v>
      </c>
      <c r="G387" s="61">
        <f t="shared" ref="G387" si="762">TRUNC(F387/F388,6)</f>
        <v>1</v>
      </c>
      <c r="H387" s="57">
        <f>_xlfn.XLOOKUP($A387,'Reservation data'!$C$3:$C$260,'Reservation data'!$D$3:$D$260,,0,)</f>
        <v>1110</v>
      </c>
      <c r="I387" s="61">
        <f t="shared" ref="I387" si="763">TRUNC(H387/H388,6)</f>
        <v>1</v>
      </c>
    </row>
    <row r="388" spans="1:9">
      <c r="A388" s="58" t="str">
        <f>CONCATENATE(LEFT(A387,FIND("(",A387)-2), ", Alaska")</f>
        <v>Skagway Municipality, Alaska</v>
      </c>
      <c r="B388" s="57">
        <f>_xlfn.XLOOKUP($A388,'Reservation data'!$C$3:$C$260,'Reservation data'!$J$3:$J$260,,0,)</f>
        <v>777</v>
      </c>
      <c r="C388" s="61"/>
      <c r="D388" s="57">
        <f>_xlfn.XLOOKUP($A388,'Reservation data'!$C$3:$C$260,'Reservation data'!$L$3:$L$260,,0)</f>
        <v>96</v>
      </c>
      <c r="E388" s="61"/>
      <c r="F388" s="57">
        <f>_xlfn.XLOOKUP($A388,'Reservation data'!$C$3:$C$260,'Reservation data'!$H$3:$H$260,,0)</f>
        <v>873</v>
      </c>
      <c r="G388" s="61"/>
      <c r="H388" s="57">
        <f>_xlfn.XLOOKUP($A388,'Reservation data'!$C$3:$C$260,'Reservation data'!$D$3:$D$260,,0,)</f>
        <v>1110</v>
      </c>
    </row>
    <row r="389" spans="1:9">
      <c r="A389" s="60" t="s">
        <v>821</v>
      </c>
      <c r="B389" s="57">
        <f>_xlfn.XLOOKUP($A389,'Reservation data'!$C$3:$C$260,'Reservation data'!$J$3:$J$260,,0,)</f>
        <v>30</v>
      </c>
      <c r="C389" s="61">
        <f t="shared" ref="C389" si="764">TRUNC(B389/B390,6)</f>
        <v>4.5710000000000004E-3</v>
      </c>
      <c r="D389" s="57">
        <f>_xlfn.XLOOKUP($A389,'Reservation data'!$C$3:$C$260,'Reservation data'!$L$3:$L$260,,0)</f>
        <v>6</v>
      </c>
      <c r="E389" s="61">
        <f t="shared" ref="E389" si="765">TRUNC(D389/D390,6)</f>
        <v>4.7429999999999998E-3</v>
      </c>
      <c r="F389" s="57">
        <f>_xlfn.XLOOKUP($A389,'Reservation data'!$C$3:$C$260,'Reservation data'!$H$3:$H$260,,0)</f>
        <v>36</v>
      </c>
      <c r="G389" s="61">
        <f t="shared" ref="G389" si="766">TRUNC(F389/F390,6)</f>
        <v>4.5989999999999998E-3</v>
      </c>
      <c r="H389" s="57">
        <f>_xlfn.XLOOKUP($A389,'Reservation data'!$C$3:$C$260,'Reservation data'!$D$3:$D$260,,0,)</f>
        <v>52</v>
      </c>
      <c r="I389" s="61">
        <f t="shared" ref="I389" si="767">TRUNC(H389/H390,6)</f>
        <v>4.104E-3</v>
      </c>
    </row>
    <row r="390" spans="1:9">
      <c r="A390" s="58" t="str">
        <f>CONCATENATE(LEFT(A389,FIND("(",A389)-2), ", Alaska")</f>
        <v>Bethel Census Area, Alaska</v>
      </c>
      <c r="B390" s="57">
        <f>_xlfn.XLOOKUP($A390,'Reservation data'!$C$3:$C$260,'Reservation data'!$J$3:$J$260,,0,)</f>
        <v>6562</v>
      </c>
      <c r="C390" s="61"/>
      <c r="D390" s="57">
        <f>_xlfn.XLOOKUP($A390,'Reservation data'!$C$3:$C$260,'Reservation data'!$L$3:$L$260,,0)</f>
        <v>1265</v>
      </c>
      <c r="E390" s="61"/>
      <c r="F390" s="57">
        <f>_xlfn.XLOOKUP($A390,'Reservation data'!$C$3:$C$260,'Reservation data'!$H$3:$H$260,,0)</f>
        <v>7827</v>
      </c>
      <c r="G390" s="61"/>
      <c r="H390" s="57">
        <f>_xlfn.XLOOKUP($A390,'Reservation data'!$C$3:$C$260,'Reservation data'!$D$3:$D$260,,0,)</f>
        <v>12669</v>
      </c>
    </row>
    <row r="391" spans="1:9">
      <c r="A391" s="60" t="s">
        <v>824</v>
      </c>
      <c r="B391" s="57">
        <f>_xlfn.XLOOKUP($A391,'Reservation data'!$C$3:$C$260,'Reservation data'!$J$3:$J$260,,0,)</f>
        <v>0</v>
      </c>
      <c r="C391" s="61">
        <f t="shared" ref="C391" si="768">TRUNC(B391/B392,6)</f>
        <v>0</v>
      </c>
      <c r="D391" s="57">
        <f>_xlfn.XLOOKUP($A391,'Reservation data'!$C$3:$C$260,'Reservation data'!$L$3:$L$260,,0)</f>
        <v>0</v>
      </c>
      <c r="E391" s="61">
        <f t="shared" ref="E391" si="769">TRUNC(D391/D392,6)</f>
        <v>0</v>
      </c>
      <c r="F391" s="57">
        <f>_xlfn.XLOOKUP($A391,'Reservation data'!$C$3:$C$260,'Reservation data'!$H$3:$H$260,,0)</f>
        <v>0</v>
      </c>
      <c r="G391" s="61">
        <f t="shared" ref="G391" si="770">TRUNC(F391/F392,6)</f>
        <v>0</v>
      </c>
      <c r="H391" s="57">
        <f>_xlfn.XLOOKUP($A391,'Reservation data'!$C$3:$C$260,'Reservation data'!$D$3:$D$260,,0,)</f>
        <v>0</v>
      </c>
      <c r="I391" s="61">
        <f t="shared" ref="I391" si="771">TRUNC(H391/H392,6)</f>
        <v>0</v>
      </c>
    </row>
    <row r="392" spans="1:9">
      <c r="A392" s="58" t="str">
        <f>CONCATENATE(LEFT(A391,FIND("(",A391)-2), ", Alaska")</f>
        <v>Nome Census Area, Alaska</v>
      </c>
      <c r="B392" s="57">
        <f>_xlfn.XLOOKUP($A392,'Reservation data'!$C$3:$C$260,'Reservation data'!$J$3:$J$260,,0,)</f>
        <v>3773</v>
      </c>
      <c r="C392" s="61"/>
      <c r="D392" s="57">
        <f>_xlfn.XLOOKUP($A392,'Reservation data'!$C$3:$C$260,'Reservation data'!$L$3:$L$260,,0)</f>
        <v>746</v>
      </c>
      <c r="E392" s="61"/>
      <c r="F392" s="57">
        <f>_xlfn.XLOOKUP($A392,'Reservation data'!$C$3:$C$260,'Reservation data'!$H$3:$H$260,,0)</f>
        <v>4519</v>
      </c>
      <c r="G392" s="61"/>
      <c r="H392" s="57">
        <f>_xlfn.XLOOKUP($A392,'Reservation data'!$C$3:$C$260,'Reservation data'!$D$3:$D$260,,0,)</f>
        <v>6951</v>
      </c>
    </row>
    <row r="393" spans="1:9">
      <c r="A393" s="60" t="s">
        <v>827</v>
      </c>
      <c r="B393" s="57">
        <f>_xlfn.XLOOKUP($A393,'Reservation data'!$C$3:$C$260,'Reservation data'!$J$3:$J$260,,0,)</f>
        <v>14</v>
      </c>
      <c r="C393" s="61">
        <f t="shared" ref="C393" si="772">TRUNC(B393/B394,6)</f>
        <v>3.2940999999999998E-2</v>
      </c>
      <c r="D393" s="57">
        <f>_xlfn.XLOOKUP($A393,'Reservation data'!$C$3:$C$260,'Reservation data'!$L$3:$L$260,,0)</f>
        <v>0</v>
      </c>
      <c r="E393" s="61">
        <f t="shared" ref="E393" si="773">TRUNC(D393/D394,6)</f>
        <v>0</v>
      </c>
      <c r="F393" s="57">
        <f>_xlfn.XLOOKUP($A393,'Reservation data'!$C$3:$C$260,'Reservation data'!$H$3:$H$260,,0)</f>
        <v>14</v>
      </c>
      <c r="G393" s="61">
        <f t="shared" ref="G393" si="774">TRUNC(F393/F394,6)</f>
        <v>3.2036000000000002E-2</v>
      </c>
      <c r="H393" s="57">
        <f>_xlfn.XLOOKUP($A393,'Reservation data'!$C$3:$C$260,'Reservation data'!$D$3:$D$260,,0,)</f>
        <v>53</v>
      </c>
      <c r="I393" s="61">
        <f t="shared" ref="I393" si="775">TRUNC(H393/H394,6)</f>
        <v>7.4964000000000003E-2</v>
      </c>
    </row>
    <row r="394" spans="1:9">
      <c r="A394" s="58" t="str">
        <f>CONCATENATE(LEFT(A393,FIND("(",A393)-2), ", Alaska")</f>
        <v>Bristol Bay Borough, Alaska</v>
      </c>
      <c r="B394" s="57">
        <f>_xlfn.XLOOKUP($A394,'Reservation data'!$C$3:$C$260,'Reservation data'!$J$3:$J$260,,0,)</f>
        <v>425</v>
      </c>
      <c r="C394" s="61"/>
      <c r="D394" s="57">
        <f>_xlfn.XLOOKUP($A394,'Reservation data'!$C$3:$C$260,'Reservation data'!$L$3:$L$260,,0)</f>
        <v>12</v>
      </c>
      <c r="E394" s="61"/>
      <c r="F394" s="57">
        <f>_xlfn.XLOOKUP($A394,'Reservation data'!$C$3:$C$260,'Reservation data'!$H$3:$H$260,,0)</f>
        <v>437</v>
      </c>
      <c r="G394" s="61"/>
      <c r="H394" s="57">
        <f>_xlfn.XLOOKUP($A394,'Reservation data'!$C$3:$C$260,'Reservation data'!$D$3:$D$260,,0,)</f>
        <v>707</v>
      </c>
    </row>
    <row r="395" spans="1:9">
      <c r="A395" s="60" t="s">
        <v>830</v>
      </c>
      <c r="B395" s="57">
        <f>_xlfn.XLOOKUP($A395,'Reservation data'!$C$3:$C$260,'Reservation data'!$J$3:$J$260,,0,)</f>
        <v>193</v>
      </c>
      <c r="C395" s="61">
        <f t="shared" ref="C395" si="776">TRUNC(B395/B396,6)</f>
        <v>5.1152000000000003E-2</v>
      </c>
      <c r="D395" s="57">
        <f>_xlfn.XLOOKUP($A395,'Reservation data'!$C$3:$C$260,'Reservation data'!$L$3:$L$260,,0)</f>
        <v>73</v>
      </c>
      <c r="E395" s="61">
        <f t="shared" ref="E395" si="777">TRUNC(D395/D396,6)</f>
        <v>9.7854999999999998E-2</v>
      </c>
      <c r="F395" s="57">
        <f>_xlfn.XLOOKUP($A395,'Reservation data'!$C$3:$C$260,'Reservation data'!$H$3:$H$260,,0)</f>
        <v>266</v>
      </c>
      <c r="G395" s="61">
        <f t="shared" ref="G395" si="778">TRUNC(F395/F396,6)</f>
        <v>5.8861999999999998E-2</v>
      </c>
      <c r="H395" s="57">
        <f>_xlfn.XLOOKUP($A395,'Reservation data'!$C$3:$C$260,'Reservation data'!$D$3:$D$260,,0,)</f>
        <v>428</v>
      </c>
      <c r="I395" s="61">
        <f t="shared" ref="I395" si="779">TRUNC(H395/H396,6)</f>
        <v>6.1573000000000003E-2</v>
      </c>
    </row>
    <row r="396" spans="1:9">
      <c r="A396" s="58" t="str">
        <f>CONCATENATE(LEFT(A395,FIND("(",A395)-2), ", Alaska")</f>
        <v>Nome Census Area, Alaska</v>
      </c>
      <c r="B396" s="57">
        <f>_xlfn.XLOOKUP($A396,'Reservation data'!$C$3:$C$260,'Reservation data'!$J$3:$J$260,,0,)</f>
        <v>3773</v>
      </c>
      <c r="C396" s="61"/>
      <c r="D396" s="57">
        <f>_xlfn.XLOOKUP($A396,'Reservation data'!$C$3:$C$260,'Reservation data'!$L$3:$L$260,,0)</f>
        <v>746</v>
      </c>
      <c r="E396" s="61"/>
      <c r="F396" s="57">
        <f>_xlfn.XLOOKUP($A396,'Reservation data'!$C$3:$C$260,'Reservation data'!$H$3:$H$260,,0)</f>
        <v>4519</v>
      </c>
      <c r="G396" s="61"/>
      <c r="H396" s="57">
        <f>_xlfn.XLOOKUP($A396,'Reservation data'!$C$3:$C$260,'Reservation data'!$D$3:$D$260,,0,)</f>
        <v>6951</v>
      </c>
    </row>
    <row r="397" spans="1:9">
      <c r="A397" s="60" t="s">
        <v>833</v>
      </c>
      <c r="B397" s="57">
        <f>_xlfn.XLOOKUP($A397,'Reservation data'!$C$3:$C$260,'Reservation data'!$J$3:$J$260,,0,)</f>
        <v>3</v>
      </c>
      <c r="C397" s="61">
        <f t="shared" ref="C397" si="780">TRUNC(B397/B398,6)</f>
        <v>1.2719999999999999E-3</v>
      </c>
      <c r="D397" s="57">
        <f>_xlfn.XLOOKUP($A397,'Reservation data'!$C$3:$C$260,'Reservation data'!$L$3:$L$260,,0)</f>
        <v>3</v>
      </c>
      <c r="E397" s="61">
        <f t="shared" ref="E397" si="781">TRUNC(D397/D398,6)</f>
        <v>1.0204E-2</v>
      </c>
      <c r="F397" s="57">
        <f>_xlfn.XLOOKUP($A397,'Reservation data'!$C$3:$C$260,'Reservation data'!$H$3:$H$260,,0)</f>
        <v>6</v>
      </c>
      <c r="G397" s="61">
        <f t="shared" ref="G397" si="782">TRUNC(F397/F398,6)</f>
        <v>2.2620000000000001E-3</v>
      </c>
      <c r="H397" s="57">
        <f>_xlfn.XLOOKUP($A397,'Reservation data'!$C$3:$C$260,'Reservation data'!$D$3:$D$260,,0,)</f>
        <v>9</v>
      </c>
      <c r="I397" s="61">
        <f t="shared" ref="I397" si="783">TRUNC(H397/H398,6)</f>
        <v>2.2209999999999999E-3</v>
      </c>
    </row>
    <row r="398" spans="1:9">
      <c r="A398" s="58" t="str">
        <f>CONCATENATE(LEFT(A397,FIND("(",A397)-2), ", Alaska")</f>
        <v>Yukon-Koyukuk Census Area, Alaska</v>
      </c>
      <c r="B398" s="57">
        <f>_xlfn.XLOOKUP($A398,'Reservation data'!$C$3:$C$260,'Reservation data'!$J$3:$J$260,,0,)</f>
        <v>2358</v>
      </c>
      <c r="C398" s="61"/>
      <c r="D398" s="57">
        <f>_xlfn.XLOOKUP($A398,'Reservation data'!$C$3:$C$260,'Reservation data'!$L$3:$L$260,,0)</f>
        <v>294</v>
      </c>
      <c r="E398" s="61"/>
      <c r="F398" s="57">
        <f>_xlfn.XLOOKUP($A398,'Reservation data'!$C$3:$C$260,'Reservation data'!$H$3:$H$260,,0)</f>
        <v>2652</v>
      </c>
      <c r="G398" s="61"/>
      <c r="H398" s="57">
        <f>_xlfn.XLOOKUP($A398,'Reservation data'!$C$3:$C$260,'Reservation data'!$D$3:$D$260,,0,)</f>
        <v>4051</v>
      </c>
    </row>
    <row r="399" spans="1:9">
      <c r="A399" s="60" t="s">
        <v>836</v>
      </c>
      <c r="B399" s="57">
        <f>_xlfn.XLOOKUP($A399,'Reservation data'!$C$3:$C$260,'Reservation data'!$J$3:$J$260,,0,)</f>
        <v>15</v>
      </c>
      <c r="C399" s="61">
        <f t="shared" ref="C399" si="784">TRUNC(B399/B400,6)</f>
        <v>2.2850000000000001E-3</v>
      </c>
      <c r="D399" s="57">
        <f>_xlfn.XLOOKUP($A399,'Reservation data'!$C$3:$C$260,'Reservation data'!$L$3:$L$260,,0)</f>
        <v>3</v>
      </c>
      <c r="E399" s="61">
        <f t="shared" ref="E399" si="785">TRUNC(D399/D400,6)</f>
        <v>2.3709999999999998E-3</v>
      </c>
      <c r="F399" s="57">
        <f>_xlfn.XLOOKUP($A399,'Reservation data'!$C$3:$C$260,'Reservation data'!$H$3:$H$260,,0)</f>
        <v>18</v>
      </c>
      <c r="G399" s="61">
        <f t="shared" ref="G399" si="786">TRUNC(F399/F400,6)</f>
        <v>2.2989999999999998E-3</v>
      </c>
      <c r="H399" s="57">
        <f>_xlfn.XLOOKUP($A399,'Reservation data'!$C$3:$C$260,'Reservation data'!$D$3:$D$260,,0,)</f>
        <v>21</v>
      </c>
      <c r="I399" s="61">
        <f t="shared" ref="I399" si="787">TRUNC(H399/H400,6)</f>
        <v>1.6570000000000001E-3</v>
      </c>
    </row>
    <row r="400" spans="1:9">
      <c r="A400" s="58" t="str">
        <f>CONCATENATE(LEFT(A399,FIND("(",A399)-2), ", Alaska")</f>
        <v>Bethel Census Area, Alaska</v>
      </c>
      <c r="B400" s="57">
        <f>_xlfn.XLOOKUP($A400,'Reservation data'!$C$3:$C$260,'Reservation data'!$J$3:$J$260,,0,)</f>
        <v>6562</v>
      </c>
      <c r="C400" s="61"/>
      <c r="D400" s="57">
        <f>_xlfn.XLOOKUP($A400,'Reservation data'!$C$3:$C$260,'Reservation data'!$L$3:$L$260,,0)</f>
        <v>1265</v>
      </c>
      <c r="E400" s="61"/>
      <c r="F400" s="57">
        <f>_xlfn.XLOOKUP($A400,'Reservation data'!$C$3:$C$260,'Reservation data'!$H$3:$H$260,,0)</f>
        <v>7827</v>
      </c>
      <c r="G400" s="61"/>
      <c r="H400" s="57">
        <f>_xlfn.XLOOKUP($A400,'Reservation data'!$C$3:$C$260,'Reservation data'!$D$3:$D$260,,0,)</f>
        <v>12669</v>
      </c>
    </row>
    <row r="401" spans="1:9">
      <c r="A401" s="60" t="s">
        <v>839</v>
      </c>
      <c r="B401" s="57">
        <f>_xlfn.XLOOKUP($A401,'Reservation data'!$C$3:$C$260,'Reservation data'!$J$3:$J$260,,0,)</f>
        <v>21</v>
      </c>
      <c r="C401" s="61">
        <f t="shared" ref="C401" si="788">TRUNC(B401/B402,6)</f>
        <v>8.9049999999999997E-3</v>
      </c>
      <c r="D401" s="57">
        <f>_xlfn.XLOOKUP($A401,'Reservation data'!$C$3:$C$260,'Reservation data'!$L$3:$L$260,,0)</f>
        <v>0</v>
      </c>
      <c r="E401" s="61">
        <f t="shared" ref="E401" si="789">TRUNC(D401/D402,6)</f>
        <v>0</v>
      </c>
      <c r="F401" s="57">
        <f>_xlfn.XLOOKUP($A401,'Reservation data'!$C$3:$C$260,'Reservation data'!$H$3:$H$260,,0)</f>
        <v>21</v>
      </c>
      <c r="G401" s="61">
        <f t="shared" ref="G401" si="790">TRUNC(F401/F402,6)</f>
        <v>7.9179999999999997E-3</v>
      </c>
      <c r="H401" s="57">
        <f>_xlfn.XLOOKUP($A401,'Reservation data'!$C$3:$C$260,'Reservation data'!$D$3:$D$260,,0,)</f>
        <v>23</v>
      </c>
      <c r="I401" s="61">
        <f t="shared" ref="I401" si="791">TRUNC(H401/H402,6)</f>
        <v>5.6769999999999998E-3</v>
      </c>
    </row>
    <row r="402" spans="1:9">
      <c r="A402" s="58" t="str">
        <f>CONCATENATE(LEFT(A401,FIND("(",A401)-2), ", Alaska")</f>
        <v>Yukon-Koyukuk Census Area, Alaska</v>
      </c>
      <c r="B402" s="57">
        <f>_xlfn.XLOOKUP($A402,'Reservation data'!$C$3:$C$260,'Reservation data'!$J$3:$J$260,,0,)</f>
        <v>2358</v>
      </c>
      <c r="C402" s="61"/>
      <c r="D402" s="57">
        <f>_xlfn.XLOOKUP($A402,'Reservation data'!$C$3:$C$260,'Reservation data'!$L$3:$L$260,,0)</f>
        <v>294</v>
      </c>
      <c r="E402" s="61"/>
      <c r="F402" s="57">
        <f>_xlfn.XLOOKUP($A402,'Reservation data'!$C$3:$C$260,'Reservation data'!$H$3:$H$260,,0)</f>
        <v>2652</v>
      </c>
      <c r="G402" s="61"/>
      <c r="H402" s="57">
        <f>_xlfn.XLOOKUP($A402,'Reservation data'!$C$3:$C$260,'Reservation data'!$D$3:$D$260,,0,)</f>
        <v>4051</v>
      </c>
    </row>
    <row r="403" spans="1:9">
      <c r="A403" s="60" t="s">
        <v>842</v>
      </c>
      <c r="B403" s="57">
        <f>_xlfn.XLOOKUP($A403,'Reservation data'!$C$3:$C$260,'Reservation data'!$J$3:$J$260,,0,)</f>
        <v>35</v>
      </c>
      <c r="C403" s="61">
        <f t="shared" ref="C403" si="792">TRUNC(B403/B404,6)</f>
        <v>1.2699E-2</v>
      </c>
      <c r="D403" s="57">
        <f>_xlfn.XLOOKUP($A403,'Reservation data'!$C$3:$C$260,'Reservation data'!$L$3:$L$260,,0)</f>
        <v>0</v>
      </c>
      <c r="E403" s="61">
        <f t="shared" ref="E403" si="793">TRUNC(D403/D404,6)</f>
        <v>0</v>
      </c>
      <c r="F403" s="57">
        <f>_xlfn.XLOOKUP($A403,'Reservation data'!$C$3:$C$260,'Reservation data'!$H$3:$H$260,,0)</f>
        <v>35</v>
      </c>
      <c r="G403" s="61">
        <f t="shared" ref="G403" si="794">TRUNC(F403/F404,6)</f>
        <v>1.1860000000000001E-2</v>
      </c>
      <c r="H403" s="57">
        <f>_xlfn.XLOOKUP($A403,'Reservation data'!$C$3:$C$260,'Reservation data'!$D$3:$D$260,,0,)</f>
        <v>101</v>
      </c>
      <c r="I403" s="61">
        <f t="shared" ref="I403" si="795">TRUNC(H403/H404,6)</f>
        <v>1.9223000000000001E-2</v>
      </c>
    </row>
    <row r="404" spans="1:9">
      <c r="A404" s="58" t="str">
        <f>CONCATENATE(LEFT(A403,FIND("(",A403)-2), ", Alaska")</f>
        <v>Southeast Fairbanks Census Area, Alaska</v>
      </c>
      <c r="B404" s="57">
        <f>_xlfn.XLOOKUP($A404,'Reservation data'!$C$3:$C$260,'Reservation data'!$J$3:$J$260,,0,)</f>
        <v>2756</v>
      </c>
      <c r="C404" s="61"/>
      <c r="D404" s="57">
        <f>_xlfn.XLOOKUP($A404,'Reservation data'!$C$3:$C$260,'Reservation data'!$L$3:$L$260,,0)</f>
        <v>195</v>
      </c>
      <c r="E404" s="61"/>
      <c r="F404" s="57">
        <f>_xlfn.XLOOKUP($A404,'Reservation data'!$C$3:$C$260,'Reservation data'!$H$3:$H$260,,0)</f>
        <v>2951</v>
      </c>
      <c r="G404" s="61"/>
      <c r="H404" s="57">
        <f>_xlfn.XLOOKUP($A404,'Reservation data'!$C$3:$C$260,'Reservation data'!$D$3:$D$260,,0,)</f>
        <v>5254</v>
      </c>
    </row>
    <row r="405" spans="1:9">
      <c r="A405" s="60" t="s">
        <v>845</v>
      </c>
      <c r="B405" s="57">
        <f>_xlfn.XLOOKUP($A405,'Reservation data'!$C$3:$C$260,'Reservation data'!$J$3:$J$260,,0,)</f>
        <v>93</v>
      </c>
      <c r="C405" s="61">
        <f t="shared" ref="C405" si="796">TRUNC(B405/B406,6)</f>
        <v>3.9440000000000003E-2</v>
      </c>
      <c r="D405" s="57">
        <f>_xlfn.XLOOKUP($A405,'Reservation data'!$C$3:$C$260,'Reservation data'!$L$3:$L$260,,0)</f>
        <v>7</v>
      </c>
      <c r="E405" s="61">
        <f t="shared" ref="E405" si="797">TRUNC(D405/D406,6)</f>
        <v>2.3809E-2</v>
      </c>
      <c r="F405" s="57">
        <f>_xlfn.XLOOKUP($A405,'Reservation data'!$C$3:$C$260,'Reservation data'!$H$3:$H$260,,0)</f>
        <v>100</v>
      </c>
      <c r="G405" s="61">
        <f t="shared" ref="G405" si="798">TRUNC(F405/F406,6)</f>
        <v>3.7706999999999997E-2</v>
      </c>
      <c r="H405" s="57">
        <f>_xlfn.XLOOKUP($A405,'Reservation data'!$C$3:$C$260,'Reservation data'!$D$3:$D$260,,0,)</f>
        <v>155</v>
      </c>
      <c r="I405" s="61">
        <f t="shared" ref="I405" si="799">TRUNC(H405/H406,6)</f>
        <v>3.8261999999999997E-2</v>
      </c>
    </row>
    <row r="406" spans="1:9">
      <c r="A406" s="58" t="str">
        <f>CONCATENATE(LEFT(A405,FIND("(",A405)-2), ", Alaska")</f>
        <v>Yukon-Koyukuk Census Area, Alaska</v>
      </c>
      <c r="B406" s="57">
        <f>_xlfn.XLOOKUP($A406,'Reservation data'!$C$3:$C$260,'Reservation data'!$J$3:$J$260,,0,)</f>
        <v>2358</v>
      </c>
      <c r="C406" s="61"/>
      <c r="D406" s="57">
        <f>_xlfn.XLOOKUP($A406,'Reservation data'!$C$3:$C$260,'Reservation data'!$L$3:$L$260,,0)</f>
        <v>294</v>
      </c>
      <c r="E406" s="61"/>
      <c r="F406" s="57">
        <f>_xlfn.XLOOKUP($A406,'Reservation data'!$C$3:$C$260,'Reservation data'!$H$3:$H$260,,0)</f>
        <v>2652</v>
      </c>
      <c r="G406" s="61"/>
      <c r="H406" s="57">
        <f>_xlfn.XLOOKUP($A406,'Reservation data'!$C$3:$C$260,'Reservation data'!$D$3:$D$260,,0,)</f>
        <v>4051</v>
      </c>
    </row>
    <row r="407" spans="1:9">
      <c r="A407" s="60" t="s">
        <v>848</v>
      </c>
      <c r="B407" s="57">
        <f>_xlfn.XLOOKUP($A407,'Reservation data'!$C$3:$C$260,'Reservation data'!$J$3:$J$260,,0,)</f>
        <v>15</v>
      </c>
      <c r="C407" s="61">
        <f t="shared" ref="C407" si="800">TRUNC(B407/B408,6)</f>
        <v>4.3629999999999997E-3</v>
      </c>
      <c r="D407" s="57">
        <f>_xlfn.XLOOKUP($A407,'Reservation data'!$C$3:$C$260,'Reservation data'!$L$3:$L$260,,0)</f>
        <v>0</v>
      </c>
      <c r="E407" s="61">
        <f t="shared" ref="E407" si="801">TRUNC(D407/D408,6)</f>
        <v>0</v>
      </c>
      <c r="F407" s="57">
        <f>_xlfn.XLOOKUP($A407,'Reservation data'!$C$3:$C$260,'Reservation data'!$H$3:$H$260,,0)</f>
        <v>15</v>
      </c>
      <c r="G407" s="61">
        <f t="shared" ref="G407" si="802">TRUNC(F407/F408,6)</f>
        <v>3.9779999999999998E-3</v>
      </c>
      <c r="H407" s="57">
        <f>_xlfn.XLOOKUP($A407,'Reservation data'!$C$3:$C$260,'Reservation data'!$D$3:$D$260,,0,)</f>
        <v>35</v>
      </c>
      <c r="I407" s="61">
        <f t="shared" ref="I407" si="803">TRUNC(H407/H408,6)</f>
        <v>6.2610000000000001E-3</v>
      </c>
    </row>
    <row r="408" spans="1:9">
      <c r="A408" s="58" t="str">
        <f>CONCATENATE(LEFT(A407,FIND("(",A407)-2), ", Alaska")</f>
        <v>Chugach Census Area, Alaska</v>
      </c>
      <c r="B408" s="57">
        <f>_xlfn.XLOOKUP($A408,'Reservation data'!$C$3:$C$260,'Reservation data'!$J$3:$J$260,,0,)</f>
        <v>3438</v>
      </c>
      <c r="C408" s="61"/>
      <c r="D408" s="57">
        <f>_xlfn.XLOOKUP($A408,'Reservation data'!$C$3:$C$260,'Reservation data'!$L$3:$L$260,,0)</f>
        <v>332</v>
      </c>
      <c r="E408" s="61"/>
      <c r="F408" s="57">
        <f>_xlfn.XLOOKUP($A408,'Reservation data'!$C$3:$C$260,'Reservation data'!$H$3:$H$260,,0)</f>
        <v>3770</v>
      </c>
      <c r="G408" s="61"/>
      <c r="H408" s="57">
        <f>_xlfn.XLOOKUP($A408,'Reservation data'!$C$3:$C$260,'Reservation data'!$D$3:$D$260,,0,)</f>
        <v>5590</v>
      </c>
    </row>
    <row r="409" spans="1:9">
      <c r="A409" s="60" t="s">
        <v>851</v>
      </c>
      <c r="B409" s="57">
        <f>_xlfn.XLOOKUP($A409,'Reservation data'!$C$3:$C$260,'Reservation data'!$J$3:$J$260,,0,)</f>
        <v>228</v>
      </c>
      <c r="C409" s="61">
        <f t="shared" ref="C409" si="804">TRUNC(B409/B410,6)</f>
        <v>0.202846</v>
      </c>
      <c r="D409" s="57">
        <f>_xlfn.XLOOKUP($A409,'Reservation data'!$C$3:$C$260,'Reservation data'!$L$3:$L$260,,0)</f>
        <v>7</v>
      </c>
      <c r="E409" s="61">
        <f t="shared" ref="E409" si="805">TRUNC(D409/D410,6)</f>
        <v>8.9743000000000003E-2</v>
      </c>
      <c r="F409" s="57">
        <f>_xlfn.XLOOKUP($A409,'Reservation data'!$C$3:$C$260,'Reservation data'!$H$3:$H$260,,0)</f>
        <v>235</v>
      </c>
      <c r="G409" s="61">
        <f t="shared" ref="G409" si="806">TRUNC(F409/F410,6)</f>
        <v>0.19550699999999999</v>
      </c>
      <c r="H409" s="57">
        <f>_xlfn.XLOOKUP($A409,'Reservation data'!$C$3:$C$260,'Reservation data'!$D$3:$D$260,,0,)</f>
        <v>325</v>
      </c>
      <c r="I409" s="61">
        <f t="shared" ref="I409" si="807">TRUNC(H409/H410,6)</f>
        <v>0.16397500000000001</v>
      </c>
    </row>
    <row r="410" spans="1:9">
      <c r="A410" s="58" t="str">
        <f>CONCATENATE(LEFT(A409,FIND("(",A409)-2), ", Alaska")</f>
        <v>Copper River Census Area, Alaska</v>
      </c>
      <c r="B410" s="57">
        <f>_xlfn.XLOOKUP($A410,'Reservation data'!$C$3:$C$260,'Reservation data'!$J$3:$J$260,,0,)</f>
        <v>1124</v>
      </c>
      <c r="C410" s="61"/>
      <c r="D410" s="57">
        <f>_xlfn.XLOOKUP($A410,'Reservation data'!$C$3:$C$260,'Reservation data'!$L$3:$L$260,,0)</f>
        <v>78</v>
      </c>
      <c r="E410" s="61"/>
      <c r="F410" s="57">
        <f>_xlfn.XLOOKUP($A410,'Reservation data'!$C$3:$C$260,'Reservation data'!$H$3:$H$260,,0)</f>
        <v>1202</v>
      </c>
      <c r="G410" s="61"/>
      <c r="H410" s="57">
        <f>_xlfn.XLOOKUP($A410,'Reservation data'!$C$3:$C$260,'Reservation data'!$D$3:$D$260,,0,)</f>
        <v>1982</v>
      </c>
    </row>
    <row r="411" spans="1:9">
      <c r="A411" s="60" t="s">
        <v>854</v>
      </c>
      <c r="B411" s="57">
        <f>_xlfn.XLOOKUP($A411,'Reservation data'!$C$3:$C$260,'Reservation data'!$J$3:$J$260,,0,)</f>
        <v>0</v>
      </c>
      <c r="C411" s="61">
        <f t="shared" ref="C411" si="808">TRUNC(B411/B412,6)</f>
        <v>0</v>
      </c>
      <c r="D411" s="57">
        <f>_xlfn.XLOOKUP($A411,'Reservation data'!$C$3:$C$260,'Reservation data'!$L$3:$L$260,,0)</f>
        <v>1</v>
      </c>
      <c r="E411" s="61">
        <f t="shared" ref="E411" si="809">TRUNC(D411/D412,6)</f>
        <v>3.4009999999999999E-3</v>
      </c>
      <c r="F411" s="57">
        <f>_xlfn.XLOOKUP($A411,'Reservation data'!$C$3:$C$260,'Reservation data'!$H$3:$H$260,,0)</f>
        <v>1</v>
      </c>
      <c r="G411" s="61">
        <f t="shared" ref="G411" si="810">TRUNC(F411/F412,6)</f>
        <v>3.77E-4</v>
      </c>
      <c r="H411" s="57">
        <f>_xlfn.XLOOKUP($A411,'Reservation data'!$C$3:$C$260,'Reservation data'!$D$3:$D$260,,0,)</f>
        <v>4</v>
      </c>
      <c r="I411" s="61">
        <f t="shared" ref="I411" si="811">TRUNC(H411/H412,6)</f>
        <v>9.8700000000000003E-4</v>
      </c>
    </row>
    <row r="412" spans="1:9">
      <c r="A412" s="58" t="str">
        <f>CONCATENATE(LEFT(A411,FIND("(",A411)-2), ", Alaska")</f>
        <v>Yukon-Koyukuk Census Area, Alaska</v>
      </c>
      <c r="B412" s="57">
        <f>_xlfn.XLOOKUP($A412,'Reservation data'!$C$3:$C$260,'Reservation data'!$J$3:$J$260,,0,)</f>
        <v>2358</v>
      </c>
      <c r="C412" s="61"/>
      <c r="D412" s="57">
        <f>_xlfn.XLOOKUP($A412,'Reservation data'!$C$3:$C$260,'Reservation data'!$L$3:$L$260,,0)</f>
        <v>294</v>
      </c>
      <c r="E412" s="61"/>
      <c r="F412" s="57">
        <f>_xlfn.XLOOKUP($A412,'Reservation data'!$C$3:$C$260,'Reservation data'!$H$3:$H$260,,0)</f>
        <v>2652</v>
      </c>
      <c r="G412" s="61"/>
      <c r="H412" s="57">
        <f>_xlfn.XLOOKUP($A412,'Reservation data'!$C$3:$C$260,'Reservation data'!$D$3:$D$260,,0,)</f>
        <v>4051</v>
      </c>
    </row>
    <row r="413" spans="1:9">
      <c r="A413" s="60" t="s">
        <v>857</v>
      </c>
      <c r="B413" s="57">
        <f>_xlfn.XLOOKUP($A413,'Reservation data'!$C$3:$C$260,'Reservation data'!$J$3:$J$260,,0,)</f>
        <v>86</v>
      </c>
      <c r="C413" s="61">
        <f t="shared" ref="C413" si="812">TRUNC(B413/B414,6)</f>
        <v>2.2793000000000001E-2</v>
      </c>
      <c r="D413" s="57">
        <f>_xlfn.XLOOKUP($A413,'Reservation data'!$C$3:$C$260,'Reservation data'!$L$3:$L$260,,0)</f>
        <v>10</v>
      </c>
      <c r="E413" s="61">
        <f t="shared" ref="E413" si="813">TRUNC(D413/D414,6)</f>
        <v>1.3403999999999999E-2</v>
      </c>
      <c r="F413" s="57">
        <f>_xlfn.XLOOKUP($A413,'Reservation data'!$C$3:$C$260,'Reservation data'!$H$3:$H$260,,0)</f>
        <v>96</v>
      </c>
      <c r="G413" s="61">
        <f t="shared" ref="G413" si="814">TRUNC(F413/F414,6)</f>
        <v>2.1243000000000001E-2</v>
      </c>
      <c r="H413" s="57">
        <f>_xlfn.XLOOKUP($A413,'Reservation data'!$C$3:$C$260,'Reservation data'!$D$3:$D$260,,0,)</f>
        <v>208</v>
      </c>
      <c r="I413" s="61">
        <f t="shared" ref="I413" si="815">TRUNC(H413/H414,6)</f>
        <v>2.9923000000000002E-2</v>
      </c>
    </row>
    <row r="414" spans="1:9">
      <c r="A414" s="58" t="str">
        <f>CONCATENATE(LEFT(A413,FIND("(",A413)-2), ", Alaska")</f>
        <v>Nome Census Area, Alaska</v>
      </c>
      <c r="B414" s="57">
        <f>_xlfn.XLOOKUP($A414,'Reservation data'!$C$3:$C$260,'Reservation data'!$J$3:$J$260,,0,)</f>
        <v>3773</v>
      </c>
      <c r="C414" s="61"/>
      <c r="D414" s="57">
        <f>_xlfn.XLOOKUP($A414,'Reservation data'!$C$3:$C$260,'Reservation data'!$L$3:$L$260,,0)</f>
        <v>746</v>
      </c>
      <c r="E414" s="61"/>
      <c r="F414" s="57">
        <f>_xlfn.XLOOKUP($A414,'Reservation data'!$C$3:$C$260,'Reservation data'!$H$3:$H$260,,0)</f>
        <v>4519</v>
      </c>
      <c r="G414" s="61"/>
      <c r="H414" s="57">
        <f>_xlfn.XLOOKUP($A414,'Reservation data'!$C$3:$C$260,'Reservation data'!$D$3:$D$260,,0,)</f>
        <v>6951</v>
      </c>
    </row>
    <row r="415" spans="1:9">
      <c r="A415" s="60" t="s">
        <v>860</v>
      </c>
      <c r="B415" s="57">
        <f>_xlfn.XLOOKUP($A415,'Reservation data'!$C$3:$C$260,'Reservation data'!$J$3:$J$260,,0,)</f>
        <v>39</v>
      </c>
      <c r="C415" s="61">
        <f t="shared" ref="C415" si="816">TRUNC(B415/B416,6)</f>
        <v>1.4149999999999999E-2</v>
      </c>
      <c r="D415" s="57">
        <f>_xlfn.XLOOKUP($A415,'Reservation data'!$C$3:$C$260,'Reservation data'!$L$3:$L$260,,0)</f>
        <v>12</v>
      </c>
      <c r="E415" s="61">
        <f t="shared" ref="E415" si="817">TRUNC(D415/D416,6)</f>
        <v>6.1538000000000002E-2</v>
      </c>
      <c r="F415" s="57">
        <f>_xlfn.XLOOKUP($A415,'Reservation data'!$C$3:$C$260,'Reservation data'!$H$3:$H$260,,0)</f>
        <v>51</v>
      </c>
      <c r="G415" s="61">
        <f t="shared" ref="G415" si="818">TRUNC(F415/F416,6)</f>
        <v>1.7281999999999999E-2</v>
      </c>
      <c r="H415" s="57">
        <f>_xlfn.XLOOKUP($A415,'Reservation data'!$C$3:$C$260,'Reservation data'!$D$3:$D$260,,0,)</f>
        <v>126</v>
      </c>
      <c r="I415" s="61">
        <f t="shared" ref="I415" si="819">TRUNC(H415/H416,6)</f>
        <v>2.3980999999999999E-2</v>
      </c>
    </row>
    <row r="416" spans="1:9">
      <c r="A416" s="58" t="str">
        <f>CONCATENATE(LEFT(A415,FIND("(",A415)-2), ", Alaska")</f>
        <v>Southeast Fairbanks Census Area, Alaska</v>
      </c>
      <c r="B416" s="57">
        <f>_xlfn.XLOOKUP($A416,'Reservation data'!$C$3:$C$260,'Reservation data'!$J$3:$J$260,,0,)</f>
        <v>2756</v>
      </c>
      <c r="C416" s="61"/>
      <c r="D416" s="57">
        <f>_xlfn.XLOOKUP($A416,'Reservation data'!$C$3:$C$260,'Reservation data'!$L$3:$L$260,,0)</f>
        <v>195</v>
      </c>
      <c r="E416" s="61"/>
      <c r="F416" s="57">
        <f>_xlfn.XLOOKUP($A416,'Reservation data'!$C$3:$C$260,'Reservation data'!$H$3:$H$260,,0)</f>
        <v>2951</v>
      </c>
      <c r="G416" s="61"/>
      <c r="H416" s="57">
        <f>_xlfn.XLOOKUP($A416,'Reservation data'!$C$3:$C$260,'Reservation data'!$D$3:$D$260,,0,)</f>
        <v>5254</v>
      </c>
    </row>
    <row r="417" spans="1:9">
      <c r="A417" s="60" t="s">
        <v>863</v>
      </c>
      <c r="B417" s="57">
        <f>_xlfn.XLOOKUP($A417,'Reservation data'!$C$3:$C$260,'Reservation data'!$J$3:$J$260,,0,)</f>
        <v>249</v>
      </c>
      <c r="C417" s="61">
        <f t="shared" ref="C417" si="820">TRUNC(B417/B418,6)</f>
        <v>0.12868199999999999</v>
      </c>
      <c r="D417" s="57">
        <f>_xlfn.XLOOKUP($A417,'Reservation data'!$C$3:$C$260,'Reservation data'!$L$3:$L$260,,0)</f>
        <v>38</v>
      </c>
      <c r="E417" s="61">
        <f t="shared" ref="E417" si="821">TRUNC(D417/D418,6)</f>
        <v>0.15384600000000001</v>
      </c>
      <c r="F417" s="57">
        <f>_xlfn.XLOOKUP($A417,'Reservation data'!$C$3:$C$260,'Reservation data'!$H$3:$H$260,,0)</f>
        <v>287</v>
      </c>
      <c r="G417" s="61">
        <f t="shared" ref="G417" si="822">TRUNC(F417/F418,6)</f>
        <v>0.13153000000000001</v>
      </c>
      <c r="H417" s="57">
        <f>_xlfn.XLOOKUP($A417,'Reservation data'!$C$3:$C$260,'Reservation data'!$D$3:$D$260,,0,)</f>
        <v>616</v>
      </c>
      <c r="I417" s="61">
        <f t="shared" ref="I417" si="823">TRUNC(H417/H418,6)</f>
        <v>0.17504900000000001</v>
      </c>
    </row>
    <row r="418" spans="1:9">
      <c r="A418" s="58" t="str">
        <f>CONCATENATE(LEFT(A417,FIND("(",A417)-2), ", Alaska")</f>
        <v>Dillingham Census Area, Alaska</v>
      </c>
      <c r="B418" s="57">
        <f>_xlfn.XLOOKUP($A418,'Reservation data'!$C$3:$C$260,'Reservation data'!$J$3:$J$260,,0,)</f>
        <v>1935</v>
      </c>
      <c r="C418" s="61"/>
      <c r="D418" s="57">
        <f>_xlfn.XLOOKUP($A418,'Reservation data'!$C$3:$C$260,'Reservation data'!$L$3:$L$260,,0)</f>
        <v>247</v>
      </c>
      <c r="E418" s="61"/>
      <c r="F418" s="57">
        <f>_xlfn.XLOOKUP($A418,'Reservation data'!$C$3:$C$260,'Reservation data'!$H$3:$H$260,,0)</f>
        <v>2182</v>
      </c>
      <c r="G418" s="61"/>
      <c r="H418" s="57">
        <f>_xlfn.XLOOKUP($A418,'Reservation data'!$C$3:$C$260,'Reservation data'!$D$3:$D$260,,0,)</f>
        <v>3519</v>
      </c>
    </row>
    <row r="419" spans="1:9">
      <c r="A419" s="60" t="s">
        <v>866</v>
      </c>
      <c r="B419" s="57">
        <f>_xlfn.XLOOKUP($A419,'Reservation data'!$C$3:$C$260,'Reservation data'!$J$3:$J$260,,0,)</f>
        <v>268</v>
      </c>
      <c r="C419" s="61">
        <f t="shared" ref="C419" si="824">TRUNC(B419/B420,6)</f>
        <v>4.0841000000000002E-2</v>
      </c>
      <c r="D419" s="57">
        <f>_xlfn.XLOOKUP($A419,'Reservation data'!$C$3:$C$260,'Reservation data'!$L$3:$L$260,,0)</f>
        <v>62</v>
      </c>
      <c r="E419" s="61">
        <f t="shared" ref="E419" si="825">TRUNC(D419/D420,6)</f>
        <v>4.9010999999999999E-2</v>
      </c>
      <c r="F419" s="57">
        <f>_xlfn.XLOOKUP($A419,'Reservation data'!$C$3:$C$260,'Reservation data'!$H$3:$H$260,,0)</f>
        <v>330</v>
      </c>
      <c r="G419" s="61">
        <f t="shared" ref="G419" si="826">TRUNC(F419/F420,6)</f>
        <v>4.2160999999999997E-2</v>
      </c>
      <c r="H419" s="57">
        <f>_xlfn.XLOOKUP($A419,'Reservation data'!$C$3:$C$260,'Reservation data'!$D$3:$D$260,,0,)</f>
        <v>581</v>
      </c>
      <c r="I419" s="61">
        <f t="shared" ref="I419" si="827">TRUNC(H419/H420,6)</f>
        <v>4.5858999999999997E-2</v>
      </c>
    </row>
    <row r="420" spans="1:9">
      <c r="A420" s="58" t="str">
        <f>CONCATENATE(LEFT(A419,FIND("(",A419)-2), ", Alaska")</f>
        <v>Bethel Census Area, Alaska</v>
      </c>
      <c r="B420" s="57">
        <f>_xlfn.XLOOKUP($A420,'Reservation data'!$C$3:$C$260,'Reservation data'!$J$3:$J$260,,0,)</f>
        <v>6562</v>
      </c>
      <c r="C420" s="61"/>
      <c r="D420" s="57">
        <f>_xlfn.XLOOKUP($A420,'Reservation data'!$C$3:$C$260,'Reservation data'!$L$3:$L$260,,0)</f>
        <v>1265</v>
      </c>
      <c r="E420" s="61"/>
      <c r="F420" s="57">
        <f>_xlfn.XLOOKUP($A420,'Reservation data'!$C$3:$C$260,'Reservation data'!$H$3:$H$260,,0)</f>
        <v>7827</v>
      </c>
      <c r="G420" s="61"/>
      <c r="H420" s="57">
        <f>_xlfn.XLOOKUP($A420,'Reservation data'!$C$3:$C$260,'Reservation data'!$D$3:$D$260,,0,)</f>
        <v>12669</v>
      </c>
    </row>
    <row r="421" spans="1:9">
      <c r="A421" s="60" t="s">
        <v>869</v>
      </c>
      <c r="B421" s="57">
        <f>_xlfn.XLOOKUP($A421,'Reservation data'!$C$3:$C$260,'Reservation data'!$J$3:$J$260,,0,)</f>
        <v>383</v>
      </c>
      <c r="C421" s="61">
        <f t="shared" ref="C421" si="828">TRUNC(B421/B422,6)</f>
        <v>5.8366000000000001E-2</v>
      </c>
      <c r="D421" s="57">
        <f>_xlfn.XLOOKUP($A421,'Reservation data'!$C$3:$C$260,'Reservation data'!$L$3:$L$260,,0)</f>
        <v>6</v>
      </c>
      <c r="E421" s="61">
        <f t="shared" ref="E421" si="829">TRUNC(D421/D422,6)</f>
        <v>4.7429999999999998E-3</v>
      </c>
      <c r="F421" s="57">
        <f>_xlfn.XLOOKUP($A421,'Reservation data'!$C$3:$C$260,'Reservation data'!$H$3:$H$260,,0)</f>
        <v>389</v>
      </c>
      <c r="G421" s="61">
        <f t="shared" ref="G421" si="830">TRUNC(F421/F422,6)</f>
        <v>4.9699E-2</v>
      </c>
      <c r="H421" s="57">
        <f>_xlfn.XLOOKUP($A421,'Reservation data'!$C$3:$C$260,'Reservation data'!$D$3:$D$260,,0,)</f>
        <v>422</v>
      </c>
      <c r="I421" s="61">
        <f t="shared" ref="I421" si="831">TRUNC(H421/H422,6)</f>
        <v>3.3308999999999998E-2</v>
      </c>
    </row>
    <row r="422" spans="1:9">
      <c r="A422" s="58" t="str">
        <f>CONCATENATE(LEFT(A421,FIND("(",A421)-2), ", Alaska")</f>
        <v>Bethel Census Area, Alaska</v>
      </c>
      <c r="B422" s="57">
        <f>_xlfn.XLOOKUP($A422,'Reservation data'!$C$3:$C$260,'Reservation data'!$J$3:$J$260,,0,)</f>
        <v>6562</v>
      </c>
      <c r="C422" s="61"/>
      <c r="D422" s="57">
        <f>_xlfn.XLOOKUP($A422,'Reservation data'!$C$3:$C$260,'Reservation data'!$L$3:$L$260,,0)</f>
        <v>1265</v>
      </c>
      <c r="E422" s="61"/>
      <c r="F422" s="57">
        <f>_xlfn.XLOOKUP($A422,'Reservation data'!$C$3:$C$260,'Reservation data'!$H$3:$H$260,,0)</f>
        <v>7827</v>
      </c>
      <c r="G422" s="61"/>
      <c r="H422" s="57">
        <f>_xlfn.XLOOKUP($A422,'Reservation data'!$C$3:$C$260,'Reservation data'!$D$3:$D$260,,0,)</f>
        <v>12669</v>
      </c>
    </row>
    <row r="423" spans="1:9">
      <c r="A423" s="60" t="s">
        <v>872</v>
      </c>
      <c r="B423" s="57">
        <f>_xlfn.XLOOKUP($A423,'Reservation data'!$C$3:$C$260,'Reservation data'!$J$3:$J$260,,0,)</f>
        <v>305</v>
      </c>
      <c r="C423" s="61">
        <f t="shared" ref="C423" si="832">TRUNC(B423/B424,6)</f>
        <v>4.6478999999999999E-2</v>
      </c>
      <c r="D423" s="57">
        <f>_xlfn.XLOOKUP($A423,'Reservation data'!$C$3:$C$260,'Reservation data'!$L$3:$L$260,,0)</f>
        <v>86</v>
      </c>
      <c r="E423" s="61">
        <f t="shared" ref="E423" si="833">TRUNC(D423/D424,6)</f>
        <v>6.7984000000000003E-2</v>
      </c>
      <c r="F423" s="57">
        <f>_xlfn.XLOOKUP($A423,'Reservation data'!$C$3:$C$260,'Reservation data'!$H$3:$H$260,,0)</f>
        <v>391</v>
      </c>
      <c r="G423" s="61">
        <f t="shared" ref="G423" si="834">TRUNC(F423/F424,6)</f>
        <v>4.9954999999999999E-2</v>
      </c>
      <c r="H423" s="57">
        <f>_xlfn.XLOOKUP($A423,'Reservation data'!$C$3:$C$260,'Reservation data'!$D$3:$D$260,,0,)</f>
        <v>556</v>
      </c>
      <c r="I423" s="61">
        <f t="shared" ref="I423" si="835">TRUNC(H423/H424,6)</f>
        <v>4.3886000000000001E-2</v>
      </c>
    </row>
    <row r="424" spans="1:9">
      <c r="A424" s="58" t="str">
        <f>CONCATENATE(LEFT(A423,FIND("(",A423)-2), ", Alaska")</f>
        <v>Bethel Census Area, Alaska</v>
      </c>
      <c r="B424" s="57">
        <f>_xlfn.XLOOKUP($A424,'Reservation data'!$C$3:$C$260,'Reservation data'!$J$3:$J$260,,0,)</f>
        <v>6562</v>
      </c>
      <c r="C424" s="61"/>
      <c r="D424" s="57">
        <f>_xlfn.XLOOKUP($A424,'Reservation data'!$C$3:$C$260,'Reservation data'!$L$3:$L$260,,0)</f>
        <v>1265</v>
      </c>
      <c r="E424" s="61"/>
      <c r="F424" s="57">
        <f>_xlfn.XLOOKUP($A424,'Reservation data'!$C$3:$C$260,'Reservation data'!$H$3:$H$260,,0)</f>
        <v>7827</v>
      </c>
      <c r="G424" s="61"/>
      <c r="H424" s="57">
        <f>_xlfn.XLOOKUP($A424,'Reservation data'!$C$3:$C$260,'Reservation data'!$D$3:$D$260,,0,)</f>
        <v>12669</v>
      </c>
    </row>
    <row r="425" spans="1:9">
      <c r="A425" s="60" t="s">
        <v>875</v>
      </c>
      <c r="B425" s="57">
        <f>_xlfn.XLOOKUP($A425,'Reservation data'!$C$3:$C$260,'Reservation data'!$J$3:$J$260,,0,)</f>
        <v>137</v>
      </c>
      <c r="C425" s="61">
        <f t="shared" ref="C425" si="836">TRUNC(B425/B426,6)</f>
        <v>2.0877E-2</v>
      </c>
      <c r="D425" s="57">
        <f>_xlfn.XLOOKUP($A425,'Reservation data'!$C$3:$C$260,'Reservation data'!$L$3:$L$260,,0)</f>
        <v>64</v>
      </c>
      <c r="E425" s="61">
        <f t="shared" ref="E425" si="837">TRUNC(D425/D426,6)</f>
        <v>5.0591999999999998E-2</v>
      </c>
      <c r="F425" s="57">
        <f>_xlfn.XLOOKUP($A425,'Reservation data'!$C$3:$C$260,'Reservation data'!$H$3:$H$260,,0)</f>
        <v>201</v>
      </c>
      <c r="G425" s="61">
        <f t="shared" ref="G425" si="838">TRUNC(F425/F426,6)</f>
        <v>2.5680000000000001E-2</v>
      </c>
      <c r="H425" s="57">
        <f>_xlfn.XLOOKUP($A425,'Reservation data'!$C$3:$C$260,'Reservation data'!$D$3:$D$260,,0,)</f>
        <v>287</v>
      </c>
      <c r="I425" s="61">
        <f t="shared" ref="I425" si="839">TRUNC(H425/H426,6)</f>
        <v>2.2653E-2</v>
      </c>
    </row>
    <row r="426" spans="1:9">
      <c r="A426" s="58" t="str">
        <f>CONCATENATE(LEFT(A425,FIND("(",A425)-2), ", Alaska")</f>
        <v>Bethel Census Area, Alaska</v>
      </c>
      <c r="B426" s="57">
        <f>_xlfn.XLOOKUP($A426,'Reservation data'!$C$3:$C$260,'Reservation data'!$J$3:$J$260,,0,)</f>
        <v>6562</v>
      </c>
      <c r="C426" s="61"/>
      <c r="D426" s="57">
        <f>_xlfn.XLOOKUP($A426,'Reservation data'!$C$3:$C$260,'Reservation data'!$L$3:$L$260,,0)</f>
        <v>1265</v>
      </c>
      <c r="E426" s="61"/>
      <c r="F426" s="57">
        <f>_xlfn.XLOOKUP($A426,'Reservation data'!$C$3:$C$260,'Reservation data'!$H$3:$H$260,,0)</f>
        <v>7827</v>
      </c>
      <c r="G426" s="61"/>
      <c r="H426" s="57">
        <f>_xlfn.XLOOKUP($A426,'Reservation data'!$C$3:$C$260,'Reservation data'!$D$3:$D$260,,0,)</f>
        <v>12669</v>
      </c>
    </row>
    <row r="427" spans="1:9">
      <c r="A427" s="60" t="s">
        <v>878</v>
      </c>
      <c r="B427" s="57">
        <f>_xlfn.XLOOKUP($A427,'Reservation data'!$C$3:$C$260,'Reservation data'!$J$3:$J$260,,0,)</f>
        <v>20</v>
      </c>
      <c r="C427" s="61">
        <f t="shared" ref="C427" si="840">TRUNC(B427/B428,6)</f>
        <v>1.0335E-2</v>
      </c>
      <c r="D427" s="57">
        <f>_xlfn.XLOOKUP($A427,'Reservation data'!$C$3:$C$260,'Reservation data'!$L$3:$L$260,,0)</f>
        <v>3</v>
      </c>
      <c r="E427" s="61">
        <f t="shared" ref="E427" si="841">TRUNC(D427/D428,6)</f>
        <v>1.2145E-2</v>
      </c>
      <c r="F427" s="57">
        <f>_xlfn.XLOOKUP($A427,'Reservation data'!$C$3:$C$260,'Reservation data'!$H$3:$H$260,,0)</f>
        <v>23</v>
      </c>
      <c r="G427" s="61">
        <f t="shared" ref="G427" si="842">TRUNC(F427/F428,6)</f>
        <v>1.0540000000000001E-2</v>
      </c>
      <c r="H427" s="57">
        <f>_xlfn.XLOOKUP($A427,'Reservation data'!$C$3:$C$260,'Reservation data'!$D$3:$D$260,,0,)</f>
        <v>36</v>
      </c>
      <c r="I427" s="61">
        <f t="shared" ref="I427" si="843">TRUNC(H427/H428,6)</f>
        <v>1.023E-2</v>
      </c>
    </row>
    <row r="428" spans="1:9">
      <c r="A428" s="58" t="str">
        <f>CONCATENATE(LEFT(A427,FIND("(",A427)-2), ", Alaska")</f>
        <v>Dillingham Census Area, Alaska</v>
      </c>
      <c r="B428" s="57">
        <f>_xlfn.XLOOKUP($A428,'Reservation data'!$C$3:$C$260,'Reservation data'!$J$3:$J$260,,0,)</f>
        <v>1935</v>
      </c>
      <c r="C428" s="61"/>
      <c r="D428" s="57">
        <f>_xlfn.XLOOKUP($A428,'Reservation data'!$C$3:$C$260,'Reservation data'!$L$3:$L$260,,0)</f>
        <v>247</v>
      </c>
      <c r="E428" s="61"/>
      <c r="F428" s="57">
        <f>_xlfn.XLOOKUP($A428,'Reservation data'!$C$3:$C$260,'Reservation data'!$H$3:$H$260,,0)</f>
        <v>2182</v>
      </c>
      <c r="G428" s="61"/>
      <c r="H428" s="57">
        <f>_xlfn.XLOOKUP($A428,'Reservation data'!$C$3:$C$260,'Reservation data'!$D$3:$D$260,,0,)</f>
        <v>3519</v>
      </c>
    </row>
    <row r="429" spans="1:9">
      <c r="A429" s="60" t="s">
        <v>881</v>
      </c>
      <c r="B429" s="57">
        <f>_xlfn.XLOOKUP($A429,'Reservation data'!$C$3:$C$260,'Reservation data'!$J$3:$J$260,,0,)</f>
        <v>128</v>
      </c>
      <c r="C429" s="61">
        <f t="shared" ref="C429" si="844">TRUNC(B429/B430,6)</f>
        <v>5.0730000000000003E-3</v>
      </c>
      <c r="D429" s="57">
        <f>_xlfn.XLOOKUP($A429,'Reservation data'!$C$3:$C$260,'Reservation data'!$L$3:$L$260,,0)</f>
        <v>32</v>
      </c>
      <c r="E429" s="61">
        <f t="shared" ref="E429" si="845">TRUNC(D429/D430,6)</f>
        <v>1.6234999999999999E-2</v>
      </c>
      <c r="F429" s="57">
        <f>_xlfn.XLOOKUP($A429,'Reservation data'!$C$3:$C$260,'Reservation data'!$H$3:$H$260,,0)</f>
        <v>160</v>
      </c>
      <c r="G429" s="61">
        <f t="shared" ref="G429" si="846">TRUNC(F429/F430,6)</f>
        <v>5.8820000000000001E-3</v>
      </c>
      <c r="H429" s="57">
        <f>_xlfn.XLOOKUP($A429,'Reservation data'!$C$3:$C$260,'Reservation data'!$D$3:$D$260,,0,)</f>
        <v>230</v>
      </c>
      <c r="I429" s="61">
        <f t="shared" ref="I429" si="847">TRUNC(H429/H430,6)</f>
        <v>4.829E-3</v>
      </c>
    </row>
    <row r="430" spans="1:9">
      <c r="A430" s="58" t="str">
        <f>CONCATENATE(LEFT(A429,FIND("(",A429)-2), ", Alaska")</f>
        <v>Kenai Peninsula Borough, Alaska</v>
      </c>
      <c r="B430" s="57">
        <f>_xlfn.XLOOKUP($A430,'Reservation data'!$C$3:$C$260,'Reservation data'!$J$3:$J$260,,0,)</f>
        <v>25227</v>
      </c>
      <c r="C430" s="61"/>
      <c r="D430" s="57">
        <f>_xlfn.XLOOKUP($A430,'Reservation data'!$C$3:$C$260,'Reservation data'!$L$3:$L$260,,0)</f>
        <v>1971</v>
      </c>
      <c r="E430" s="61"/>
      <c r="F430" s="57">
        <f>_xlfn.XLOOKUP($A430,'Reservation data'!$C$3:$C$260,'Reservation data'!$H$3:$H$260,,0)</f>
        <v>27198</v>
      </c>
      <c r="G430" s="61"/>
      <c r="H430" s="57">
        <f>_xlfn.XLOOKUP($A430,'Reservation data'!$C$3:$C$260,'Reservation data'!$D$3:$D$260,,0,)</f>
        <v>47627</v>
      </c>
    </row>
    <row r="431" spans="1:9">
      <c r="A431" s="60" t="s">
        <v>884</v>
      </c>
      <c r="B431" s="57">
        <f>_xlfn.XLOOKUP($A431,'Reservation data'!$C$3:$C$260,'Reservation data'!$J$3:$J$260,,0,)</f>
        <v>0</v>
      </c>
      <c r="C431" s="61">
        <f t="shared" ref="C431" si="848">TRUNC(B431/B432,6)</f>
        <v>0</v>
      </c>
      <c r="D431" s="57">
        <f>_xlfn.XLOOKUP($A431,'Reservation data'!$C$3:$C$260,'Reservation data'!$L$3:$L$260,,0)</f>
        <v>0</v>
      </c>
      <c r="E431" s="61">
        <f t="shared" ref="E431" si="849">TRUNC(D431/D432,6)</f>
        <v>0</v>
      </c>
      <c r="F431" s="57">
        <f>_xlfn.XLOOKUP($A431,'Reservation data'!$C$3:$C$260,'Reservation data'!$H$3:$H$260,,0)</f>
        <v>0</v>
      </c>
      <c r="G431" s="61">
        <f t="shared" ref="G431" si="850">TRUNC(F431/F432,6)</f>
        <v>0</v>
      </c>
      <c r="H431" s="57">
        <f>_xlfn.XLOOKUP($A431,'Reservation data'!$C$3:$C$260,'Reservation data'!$D$3:$D$260,,0,)</f>
        <v>0</v>
      </c>
      <c r="I431" s="61">
        <f t="shared" ref="I431" si="851">TRUNC(H431/H432,6)</f>
        <v>0</v>
      </c>
    </row>
    <row r="432" spans="1:9">
      <c r="A432" s="58" t="str">
        <f>CONCATENATE(LEFT(A431,FIND("(",A431)-2), ", Alaska")</f>
        <v>Lake and Peninsula Borough, Alaska</v>
      </c>
      <c r="B432" s="57">
        <f>_xlfn.XLOOKUP($A432,'Reservation data'!$C$3:$C$260,'Reservation data'!$J$3:$J$260,,0,)</f>
        <v>487</v>
      </c>
      <c r="C432" s="61"/>
      <c r="D432" s="57">
        <f>_xlfn.XLOOKUP($A432,'Reservation data'!$C$3:$C$260,'Reservation data'!$L$3:$L$260,,0)</f>
        <v>79</v>
      </c>
      <c r="E432" s="61"/>
      <c r="F432" s="57">
        <f>_xlfn.XLOOKUP($A432,'Reservation data'!$C$3:$C$260,'Reservation data'!$H$3:$H$260,,0)</f>
        <v>566</v>
      </c>
      <c r="G432" s="61"/>
      <c r="H432" s="57">
        <f>_xlfn.XLOOKUP($A432,'Reservation data'!$C$3:$C$260,'Reservation data'!$D$3:$D$260,,0,)</f>
        <v>763</v>
      </c>
    </row>
    <row r="433" spans="1:9">
      <c r="A433" s="60" t="s">
        <v>887</v>
      </c>
      <c r="B433" s="57">
        <f>_xlfn.XLOOKUP($A433,'Reservation data'!$C$3:$C$260,'Reservation data'!$J$3:$J$260,,0,)</f>
        <v>397</v>
      </c>
      <c r="C433" s="61">
        <f t="shared" ref="C433" si="852">TRUNC(B433/B434,6)</f>
        <v>0.105221</v>
      </c>
      <c r="D433" s="57">
        <f>_xlfn.XLOOKUP($A433,'Reservation data'!$C$3:$C$260,'Reservation data'!$L$3:$L$260,,0)</f>
        <v>33</v>
      </c>
      <c r="E433" s="61">
        <f t="shared" ref="E433" si="853">TRUNC(D433/D434,6)</f>
        <v>4.4234999999999997E-2</v>
      </c>
      <c r="F433" s="57">
        <f>_xlfn.XLOOKUP($A433,'Reservation data'!$C$3:$C$260,'Reservation data'!$H$3:$H$260,,0)</f>
        <v>430</v>
      </c>
      <c r="G433" s="61">
        <f t="shared" ref="G433" si="854">TRUNC(F433/F434,6)</f>
        <v>9.5153000000000001E-2</v>
      </c>
      <c r="H433" s="57">
        <f>_xlfn.XLOOKUP($A433,'Reservation data'!$C$3:$C$260,'Reservation data'!$D$3:$D$260,,0,)</f>
        <v>576</v>
      </c>
      <c r="I433" s="61">
        <f t="shared" ref="I433" si="855">TRUNC(H433/H434,6)</f>
        <v>8.2864999999999994E-2</v>
      </c>
    </row>
    <row r="434" spans="1:9">
      <c r="A434" s="58" t="str">
        <f>CONCATENATE(LEFT(A433,FIND("(",A433)-2), ", Alaska")</f>
        <v>Nome Census Area, Alaska</v>
      </c>
      <c r="B434" s="57">
        <f>_xlfn.XLOOKUP($A434,'Reservation data'!$C$3:$C$260,'Reservation data'!$J$3:$J$260,,0,)</f>
        <v>3773</v>
      </c>
      <c r="C434" s="61"/>
      <c r="D434" s="57">
        <f>_xlfn.XLOOKUP($A434,'Reservation data'!$C$3:$C$260,'Reservation data'!$L$3:$L$260,,0)</f>
        <v>746</v>
      </c>
      <c r="E434" s="61"/>
      <c r="F434" s="57">
        <f>_xlfn.XLOOKUP($A434,'Reservation data'!$C$3:$C$260,'Reservation data'!$H$3:$H$260,,0)</f>
        <v>4519</v>
      </c>
      <c r="G434" s="61"/>
      <c r="H434" s="57">
        <f>_xlfn.XLOOKUP($A434,'Reservation data'!$C$3:$C$260,'Reservation data'!$D$3:$D$260,,0,)</f>
        <v>6951</v>
      </c>
    </row>
    <row r="435" spans="1:9">
      <c r="A435" s="60" t="s">
        <v>890</v>
      </c>
      <c r="B435" s="57">
        <f>_xlfn.XLOOKUP($A435,'Reservation data'!$C$3:$C$260,'Reservation data'!$J$3:$J$260,,0,)</f>
        <v>3030</v>
      </c>
      <c r="C435" s="61">
        <f t="shared" ref="C435" si="856">TRUNC(B435/B436,6)</f>
        <v>0.85136199999999995</v>
      </c>
      <c r="D435" s="57">
        <f>_xlfn.XLOOKUP($A435,'Reservation data'!$C$3:$C$260,'Reservation data'!$L$3:$L$260,,0)</f>
        <v>103</v>
      </c>
      <c r="E435" s="61">
        <f t="shared" ref="E435" si="857">TRUNC(D435/D436,6)</f>
        <v>0.93636299999999995</v>
      </c>
      <c r="F435" s="57">
        <f>_xlfn.XLOOKUP($A435,'Reservation data'!$C$3:$C$260,'Reservation data'!$H$3:$H$260,,0)</f>
        <v>3133</v>
      </c>
      <c r="G435" s="61">
        <f t="shared" ref="G435" si="858">TRUNC(F435/F436,6)</f>
        <v>0.85391099999999998</v>
      </c>
      <c r="H435" s="57">
        <f>_xlfn.XLOOKUP($A435,'Reservation data'!$C$3:$C$260,'Reservation data'!$D$3:$D$260,,0,)</f>
        <v>3670</v>
      </c>
      <c r="I435" s="61">
        <f t="shared" ref="I435" si="859">TRUNC(H435/H436,6)</f>
        <v>0.83333299999999999</v>
      </c>
    </row>
    <row r="436" spans="1:9">
      <c r="A436" s="58" t="str">
        <f>CONCATENATE(LEFT(A435,FIND("(",A435)-2), ", Alaska")</f>
        <v>Aleutians West Census Area, Alaska</v>
      </c>
      <c r="B436" s="57">
        <f>_xlfn.XLOOKUP($A436,'Reservation data'!$C$3:$C$260,'Reservation data'!$J$3:$J$260,,0,)</f>
        <v>3559</v>
      </c>
      <c r="C436" s="61"/>
      <c r="D436" s="57">
        <f>_xlfn.XLOOKUP($A436,'Reservation data'!$C$3:$C$260,'Reservation data'!$L$3:$L$260,,0)</f>
        <v>110</v>
      </c>
      <c r="E436" s="61"/>
      <c r="F436" s="57">
        <f>_xlfn.XLOOKUP($A436,'Reservation data'!$C$3:$C$260,'Reservation data'!$H$3:$H$260,,0)</f>
        <v>3669</v>
      </c>
      <c r="G436" s="61"/>
      <c r="H436" s="57">
        <f>_xlfn.XLOOKUP($A436,'Reservation data'!$C$3:$C$260,'Reservation data'!$D$3:$D$260,,0,)</f>
        <v>4404</v>
      </c>
    </row>
    <row r="437" spans="1:9">
      <c r="A437" s="60" t="s">
        <v>893</v>
      </c>
      <c r="B437" s="57">
        <f>_xlfn.XLOOKUP($A437,'Reservation data'!$C$3:$C$260,'Reservation data'!$J$3:$J$260,,0,)</f>
        <v>0</v>
      </c>
      <c r="C437" s="61">
        <f t="shared" ref="C437" si="860">TRUNC(B437/B438,6)</f>
        <v>0</v>
      </c>
      <c r="D437" s="57">
        <f>_xlfn.XLOOKUP($A437,'Reservation data'!$C$3:$C$260,'Reservation data'!$L$3:$L$260,,0)</f>
        <v>0</v>
      </c>
      <c r="E437" s="61">
        <f t="shared" ref="E437" si="861">TRUNC(D437/D438,6)</f>
        <v>0</v>
      </c>
      <c r="F437" s="57">
        <f>_xlfn.XLOOKUP($A437,'Reservation data'!$C$3:$C$260,'Reservation data'!$H$3:$H$260,,0)</f>
        <v>0</v>
      </c>
      <c r="G437" s="61">
        <f t="shared" ref="G437" si="862">TRUNC(F437/F438,6)</f>
        <v>0</v>
      </c>
      <c r="H437" s="57">
        <f>_xlfn.XLOOKUP($A437,'Reservation data'!$C$3:$C$260,'Reservation data'!$D$3:$D$260,,0,)</f>
        <v>0</v>
      </c>
      <c r="I437" s="61">
        <f t="shared" ref="I437" si="863">TRUNC(H437/H438,6)</f>
        <v>0</v>
      </c>
    </row>
    <row r="438" spans="1:9">
      <c r="A438" s="58" t="str">
        <f>CONCATENATE(LEFT(A437,FIND("(",A437)-2), ", Alaska")</f>
        <v>Kodiak Island Borough, Alaska</v>
      </c>
      <c r="B438" s="57">
        <f>_xlfn.XLOOKUP($A438,'Reservation data'!$C$3:$C$260,'Reservation data'!$J$3:$J$260,,0,)</f>
        <v>6139</v>
      </c>
      <c r="C438" s="61"/>
      <c r="D438" s="57">
        <f>_xlfn.XLOOKUP($A438,'Reservation data'!$C$3:$C$260,'Reservation data'!$L$3:$L$260,,0)</f>
        <v>373</v>
      </c>
      <c r="E438" s="61"/>
      <c r="F438" s="57">
        <f>_xlfn.XLOOKUP($A438,'Reservation data'!$C$3:$C$260,'Reservation data'!$H$3:$H$260,,0)</f>
        <v>6512</v>
      </c>
      <c r="G438" s="61"/>
      <c r="H438" s="57">
        <f>_xlfn.XLOOKUP($A438,'Reservation data'!$C$3:$C$260,'Reservation data'!$D$3:$D$260,,0,)</f>
        <v>10161</v>
      </c>
    </row>
    <row r="439" spans="1:9">
      <c r="A439" s="60" t="s">
        <v>896</v>
      </c>
      <c r="B439" s="57">
        <f>_xlfn.XLOOKUP($A439,'Reservation data'!$C$3:$C$260,'Reservation data'!$J$3:$J$260,,0,)</f>
        <v>41</v>
      </c>
      <c r="C439" s="61">
        <f t="shared" ref="C439" si="864">TRUNC(B439/B440,6)</f>
        <v>1.7387E-2</v>
      </c>
      <c r="D439" s="57">
        <f>_xlfn.XLOOKUP($A439,'Reservation data'!$C$3:$C$260,'Reservation data'!$L$3:$L$260,,0)</f>
        <v>3</v>
      </c>
      <c r="E439" s="61">
        <f t="shared" ref="E439" si="865">TRUNC(D439/D440,6)</f>
        <v>1.0204E-2</v>
      </c>
      <c r="F439" s="57">
        <f>_xlfn.XLOOKUP($A439,'Reservation data'!$C$3:$C$260,'Reservation data'!$H$3:$H$260,,0)</f>
        <v>44</v>
      </c>
      <c r="G439" s="61">
        <f t="shared" ref="G439" si="866">TRUNC(F439/F440,6)</f>
        <v>1.6591000000000002E-2</v>
      </c>
      <c r="H439" s="57">
        <f>_xlfn.XLOOKUP($A439,'Reservation data'!$C$3:$C$260,'Reservation data'!$D$3:$D$260,,0,)</f>
        <v>85</v>
      </c>
      <c r="I439" s="61">
        <f t="shared" ref="I439" si="867">TRUNC(H439/H440,6)</f>
        <v>2.0982000000000001E-2</v>
      </c>
    </row>
    <row r="440" spans="1:9">
      <c r="A440" s="58" t="str">
        <f>CONCATENATE(LEFT(A439,FIND("(",A439)-2), ", Alaska")</f>
        <v>Yukon-Koyukuk Census Area, Alaska</v>
      </c>
      <c r="B440" s="57">
        <f>_xlfn.XLOOKUP($A440,'Reservation data'!$C$3:$C$260,'Reservation data'!$J$3:$J$260,,0,)</f>
        <v>2358</v>
      </c>
      <c r="C440" s="61"/>
      <c r="D440" s="57">
        <f>_xlfn.XLOOKUP($A440,'Reservation data'!$C$3:$C$260,'Reservation data'!$L$3:$L$260,,0)</f>
        <v>294</v>
      </c>
      <c r="E440" s="61"/>
      <c r="F440" s="57">
        <f>_xlfn.XLOOKUP($A440,'Reservation data'!$C$3:$C$260,'Reservation data'!$H$3:$H$260,,0)</f>
        <v>2652</v>
      </c>
      <c r="G440" s="61"/>
      <c r="H440" s="57">
        <f>_xlfn.XLOOKUP($A440,'Reservation data'!$C$3:$C$260,'Reservation data'!$D$3:$D$260,,0,)</f>
        <v>4051</v>
      </c>
    </row>
    <row r="441" spans="1:9">
      <c r="A441" s="60" t="s">
        <v>899</v>
      </c>
      <c r="B441" s="57">
        <f>_xlfn.XLOOKUP($A441,'Reservation data'!$C$3:$C$260,'Reservation data'!$J$3:$J$260,,0,)</f>
        <v>297</v>
      </c>
      <c r="C441" s="61">
        <f t="shared" ref="C441" si="868">TRUNC(B441/B442,6)</f>
        <v>4.6196000000000001E-2</v>
      </c>
      <c r="D441" s="57">
        <f>_xlfn.XLOOKUP($A441,'Reservation data'!$C$3:$C$260,'Reservation data'!$L$3:$L$260,,0)</f>
        <v>26</v>
      </c>
      <c r="E441" s="61">
        <f t="shared" ref="E441" si="869">TRUNC(D441/D442,6)</f>
        <v>5.5319E-2</v>
      </c>
      <c r="F441" s="57">
        <f>_xlfn.XLOOKUP($A441,'Reservation data'!$C$3:$C$260,'Reservation data'!$H$3:$H$260,,0)</f>
        <v>323</v>
      </c>
      <c r="G441" s="61">
        <f t="shared" ref="G441" si="870">TRUNC(F441/F442,6)</f>
        <v>4.6817999999999999E-2</v>
      </c>
      <c r="H441" s="57">
        <f>_xlfn.XLOOKUP($A441,'Reservation data'!$C$3:$C$260,'Reservation data'!$D$3:$D$260,,0,)</f>
        <v>468</v>
      </c>
      <c r="I441" s="61">
        <f t="shared" ref="I441" si="871">TRUNC(H441/H442,6)</f>
        <v>5.3400000000000003E-2</v>
      </c>
    </row>
    <row r="442" spans="1:9">
      <c r="A442" s="58" t="str">
        <f>CONCATENATE(LEFT(A441,FIND("(",A441)-2), ", Alaska")</f>
        <v>North Slope Borough, Alaska</v>
      </c>
      <c r="B442" s="57">
        <f>_xlfn.XLOOKUP($A442,'Reservation data'!$C$3:$C$260,'Reservation data'!$J$3:$J$260,,0,)</f>
        <v>6429</v>
      </c>
      <c r="C442" s="61"/>
      <c r="D442" s="57">
        <f>_xlfn.XLOOKUP($A442,'Reservation data'!$C$3:$C$260,'Reservation data'!$L$3:$L$260,,0)</f>
        <v>470</v>
      </c>
      <c r="E442" s="61"/>
      <c r="F442" s="57">
        <f>_xlfn.XLOOKUP($A442,'Reservation data'!$C$3:$C$260,'Reservation data'!$H$3:$H$260,,0)</f>
        <v>6899</v>
      </c>
      <c r="G442" s="61"/>
      <c r="H442" s="57">
        <f>_xlfn.XLOOKUP($A442,'Reservation data'!$C$3:$C$260,'Reservation data'!$D$3:$D$260,,0,)</f>
        <v>8764</v>
      </c>
    </row>
    <row r="443" spans="1:9">
      <c r="A443" s="60" t="s">
        <v>902</v>
      </c>
      <c r="B443" s="57">
        <f>_xlfn.XLOOKUP($A443,'Reservation data'!$C$3:$C$260,'Reservation data'!$J$3:$J$260,,0,)</f>
        <v>99</v>
      </c>
      <c r="C443" s="61">
        <f t="shared" ref="C443" si="872">TRUNC(B443/B444,6)</f>
        <v>2.6238999999999998E-2</v>
      </c>
      <c r="D443" s="57">
        <f>_xlfn.XLOOKUP($A443,'Reservation data'!$C$3:$C$260,'Reservation data'!$L$3:$L$260,,0)</f>
        <v>17</v>
      </c>
      <c r="E443" s="61">
        <f t="shared" ref="E443" si="873">TRUNC(D443/D444,6)</f>
        <v>2.2787999999999999E-2</v>
      </c>
      <c r="F443" s="57">
        <f>_xlfn.XLOOKUP($A443,'Reservation data'!$C$3:$C$260,'Reservation data'!$H$3:$H$260,,0)</f>
        <v>116</v>
      </c>
      <c r="G443" s="61">
        <f t="shared" ref="G443" si="874">TRUNC(F443/F444,6)</f>
        <v>2.5669000000000001E-2</v>
      </c>
      <c r="H443" s="57">
        <f>_xlfn.XLOOKUP($A443,'Reservation data'!$C$3:$C$260,'Reservation data'!$D$3:$D$260,,0,)</f>
        <v>180</v>
      </c>
      <c r="I443" s="61">
        <f t="shared" ref="I443" si="875">TRUNC(H443/H444,6)</f>
        <v>2.5895000000000001E-2</v>
      </c>
    </row>
    <row r="444" spans="1:9">
      <c r="A444" s="58" t="str">
        <f>CONCATENATE(LEFT(A443,FIND("(",A443)-2), ", Alaska")</f>
        <v>Nome Census Area, Alaska</v>
      </c>
      <c r="B444" s="57">
        <f>_xlfn.XLOOKUP($A444,'Reservation data'!$C$3:$C$260,'Reservation data'!$J$3:$J$260,,0,)</f>
        <v>3773</v>
      </c>
      <c r="C444" s="61"/>
      <c r="D444" s="57">
        <f>_xlfn.XLOOKUP($A444,'Reservation data'!$C$3:$C$260,'Reservation data'!$L$3:$L$260,,0)</f>
        <v>746</v>
      </c>
      <c r="E444" s="61"/>
      <c r="F444" s="57">
        <f>_xlfn.XLOOKUP($A444,'Reservation data'!$C$3:$C$260,'Reservation data'!$H$3:$H$260,,0)</f>
        <v>4519</v>
      </c>
      <c r="G444" s="61"/>
      <c r="H444" s="57">
        <f>_xlfn.XLOOKUP($A444,'Reservation data'!$C$3:$C$260,'Reservation data'!$D$3:$D$260,,0,)</f>
        <v>6951</v>
      </c>
    </row>
    <row r="445" spans="1:9">
      <c r="A445" s="60" t="s">
        <v>905</v>
      </c>
      <c r="B445" s="57">
        <f>_xlfn.XLOOKUP($A445,'Reservation data'!$C$3:$C$260,'Reservation data'!$J$3:$J$260,,0,)</f>
        <v>70</v>
      </c>
      <c r="C445" s="61">
        <f t="shared" ref="C445" si="876">TRUNC(B445/B446,6)</f>
        <v>1.8551999999999999E-2</v>
      </c>
      <c r="D445" s="57">
        <f>_xlfn.XLOOKUP($A445,'Reservation data'!$C$3:$C$260,'Reservation data'!$L$3:$L$260,,0)</f>
        <v>25</v>
      </c>
      <c r="E445" s="61">
        <f t="shared" ref="E445" si="877">TRUNC(D445/D446,6)</f>
        <v>3.3512E-2</v>
      </c>
      <c r="F445" s="57">
        <f>_xlfn.XLOOKUP($A445,'Reservation data'!$C$3:$C$260,'Reservation data'!$H$3:$H$260,,0)</f>
        <v>95</v>
      </c>
      <c r="G445" s="61">
        <f t="shared" ref="G445" si="878">TRUNC(F445/F446,6)</f>
        <v>2.1021999999999999E-2</v>
      </c>
      <c r="H445" s="57">
        <f>_xlfn.XLOOKUP($A445,'Reservation data'!$C$3:$C$260,'Reservation data'!$D$3:$D$260,,0,)</f>
        <v>148</v>
      </c>
      <c r="I445" s="61">
        <f t="shared" ref="I445" si="879">TRUNC(H445/H446,6)</f>
        <v>2.1291000000000001E-2</v>
      </c>
    </row>
    <row r="446" spans="1:9">
      <c r="A446" s="58" t="str">
        <f>CONCATENATE(LEFT(A445,FIND("(",A445)-2), ", Alaska")</f>
        <v>Nome Census Area, Alaska</v>
      </c>
      <c r="B446" s="57">
        <f>_xlfn.XLOOKUP($A446,'Reservation data'!$C$3:$C$260,'Reservation data'!$J$3:$J$260,,0,)</f>
        <v>3773</v>
      </c>
      <c r="C446" s="61"/>
      <c r="D446" s="57">
        <f>_xlfn.XLOOKUP($A446,'Reservation data'!$C$3:$C$260,'Reservation data'!$L$3:$L$260,,0)</f>
        <v>746</v>
      </c>
      <c r="E446" s="61"/>
      <c r="F446" s="57">
        <f>_xlfn.XLOOKUP($A446,'Reservation data'!$C$3:$C$260,'Reservation data'!$H$3:$H$260,,0)</f>
        <v>4519</v>
      </c>
      <c r="G446" s="61"/>
      <c r="H446" s="57">
        <f>_xlfn.XLOOKUP($A446,'Reservation data'!$C$3:$C$260,'Reservation data'!$D$3:$D$260,,0,)</f>
        <v>6951</v>
      </c>
    </row>
    <row r="447" spans="1:9">
      <c r="A447" s="60" t="s">
        <v>908</v>
      </c>
      <c r="B447" s="57">
        <f>_xlfn.XLOOKUP($A447,'Reservation data'!$C$3:$C$260,'Reservation data'!$J$3:$J$260,,0,)</f>
        <v>561</v>
      </c>
      <c r="C447" s="61">
        <f t="shared" ref="C447" si="880">TRUNC(B447/B448,6)</f>
        <v>0.68834300000000004</v>
      </c>
      <c r="D447" s="57">
        <f>_xlfn.XLOOKUP($A447,'Reservation data'!$C$3:$C$260,'Reservation data'!$L$3:$L$260,,0)</f>
        <v>29</v>
      </c>
      <c r="E447" s="61">
        <f t="shared" ref="E447" si="881">TRUNC(D447/D448,6)</f>
        <v>1</v>
      </c>
      <c r="F447" s="57">
        <f>_xlfn.XLOOKUP($A447,'Reservation data'!$C$3:$C$260,'Reservation data'!$H$3:$H$260,,0)</f>
        <v>590</v>
      </c>
      <c r="G447" s="61">
        <f t="shared" ref="G447" si="882">TRUNC(F447/F448,6)</f>
        <v>0.69905200000000001</v>
      </c>
      <c r="H447" s="57">
        <f>_xlfn.XLOOKUP($A447,'Reservation data'!$C$3:$C$260,'Reservation data'!$D$3:$D$260,,0,)</f>
        <v>1024</v>
      </c>
      <c r="I447" s="61">
        <f t="shared" ref="I447" si="883">TRUNC(H447/H448,6)</f>
        <v>0.59848000000000001</v>
      </c>
    </row>
    <row r="448" spans="1:9">
      <c r="A448" s="58" t="str">
        <f>CONCATENATE(LEFT(A447,FIND("(",A447)-2), ", Alaska")</f>
        <v>Wrangell City and Borough, Alaska</v>
      </c>
      <c r="B448" s="57">
        <f>_xlfn.XLOOKUP($A448,'Reservation data'!$C$3:$C$260,'Reservation data'!$J$3:$J$260,,0,)</f>
        <v>815</v>
      </c>
      <c r="C448" s="61"/>
      <c r="D448" s="57">
        <f>_xlfn.XLOOKUP($A448,'Reservation data'!$C$3:$C$260,'Reservation data'!$L$3:$L$260,,0)</f>
        <v>29</v>
      </c>
      <c r="E448" s="61"/>
      <c r="F448" s="57">
        <f>_xlfn.XLOOKUP($A448,'Reservation data'!$C$3:$C$260,'Reservation data'!$H$3:$H$260,,0)</f>
        <v>844</v>
      </c>
      <c r="G448" s="61"/>
      <c r="H448" s="57">
        <f>_xlfn.XLOOKUP($A448,'Reservation data'!$C$3:$C$260,'Reservation data'!$D$3:$D$260,,0,)</f>
        <v>1711</v>
      </c>
    </row>
    <row r="449" spans="1:9">
      <c r="A449" s="60" t="s">
        <v>911</v>
      </c>
      <c r="B449" s="57">
        <f>_xlfn.XLOOKUP($A449,'Reservation data'!$C$3:$C$260,'Reservation data'!$J$3:$J$260,,0,)</f>
        <v>322</v>
      </c>
      <c r="C449" s="61">
        <f t="shared" ref="C449" si="884">TRUNC(B449/B450,6)</f>
        <v>1</v>
      </c>
      <c r="D449" s="57">
        <f>_xlfn.XLOOKUP($A449,'Reservation data'!$C$3:$C$260,'Reservation data'!$L$3:$L$260,,0)</f>
        <v>6</v>
      </c>
      <c r="E449" s="61">
        <f t="shared" ref="E449" si="885">TRUNC(D449/D450,6)</f>
        <v>1</v>
      </c>
      <c r="F449" s="57">
        <f>_xlfn.XLOOKUP($A449,'Reservation data'!$C$3:$C$260,'Reservation data'!$H$3:$H$260,,0)</f>
        <v>328</v>
      </c>
      <c r="G449" s="61">
        <f t="shared" ref="G449" si="886">TRUNC(F449/F450,6)</f>
        <v>1</v>
      </c>
      <c r="H449" s="57">
        <f>_xlfn.XLOOKUP($A449,'Reservation data'!$C$3:$C$260,'Reservation data'!$D$3:$D$260,,0,)</f>
        <v>463</v>
      </c>
      <c r="I449" s="61">
        <f t="shared" ref="I449" si="887">TRUNC(H449/H450,6)</f>
        <v>1</v>
      </c>
    </row>
    <row r="450" spans="1:9">
      <c r="A450" s="58" t="str">
        <f>CONCATENATE(LEFT(A449,FIND("(",A449)-2), ", Alaska")</f>
        <v>Yakutat City and Borough, Alaska</v>
      </c>
      <c r="B450" s="57">
        <f>_xlfn.XLOOKUP($A450,'Reservation data'!$C$3:$C$260,'Reservation data'!$J$3:$J$260,,0,)</f>
        <v>322</v>
      </c>
      <c r="C450" s="61"/>
      <c r="D450" s="57">
        <f>_xlfn.XLOOKUP($A450,'Reservation data'!$C$3:$C$260,'Reservation data'!$L$3:$L$260,,0)</f>
        <v>6</v>
      </c>
      <c r="E450" s="61"/>
      <c r="F450" s="57">
        <f>_xlfn.XLOOKUP($A450,'Reservation data'!$C$3:$C$260,'Reservation data'!$H$3:$H$260,,0)</f>
        <v>328</v>
      </c>
      <c r="G450" s="61"/>
      <c r="H450" s="57">
        <f>_xlfn.XLOOKUP($A450,'Reservation data'!$C$3:$C$260,'Reservation data'!$D$3:$D$260,,0,)</f>
        <v>463</v>
      </c>
    </row>
  </sheetData>
  <autoFilter ref="A4:I450" xr:uid="{00000000-0001-0000-1000-000000000000}"/>
  <mergeCells count="3">
    <mergeCell ref="B3:C3"/>
    <mergeCell ref="D3:E3"/>
    <mergeCell ref="F3:G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1BFA3-8F91-40E9-8B59-B1D1AAC8F88E}">
  <dimension ref="A1:O267"/>
  <sheetViews>
    <sheetView zoomScale="80" zoomScaleNormal="80" workbookViewId="0"/>
  </sheetViews>
  <sheetFormatPr defaultColWidth="9.140625" defaultRowHeight="14.45"/>
  <cols>
    <col min="1" max="1" width="40.7109375" style="58" customWidth="1"/>
    <col min="2" max="2" width="75.28515625" style="58" customWidth="1"/>
    <col min="3" max="3" width="15.42578125" style="58" customWidth="1"/>
    <col min="4" max="4" width="16" style="58" customWidth="1"/>
    <col min="5" max="5" width="13.42578125" style="58" customWidth="1"/>
    <col min="6" max="6" width="11.5703125" style="58" bestFit="1" customWidth="1"/>
    <col min="7" max="7" width="12.140625" style="58" bestFit="1" customWidth="1"/>
    <col min="8" max="8" width="11.5703125" style="58" bestFit="1" customWidth="1"/>
    <col min="9" max="9" width="13.28515625" style="58" customWidth="1"/>
    <col min="10" max="10" width="13.140625" style="58" customWidth="1"/>
    <col min="11" max="11" width="13.7109375" style="58" customWidth="1"/>
    <col min="12" max="12" width="23.7109375" style="58" customWidth="1"/>
    <col min="13" max="13" width="9.140625" style="58"/>
    <col min="14" max="14" width="29.140625" style="58" bestFit="1" customWidth="1"/>
    <col min="15" max="15" width="25" style="58" customWidth="1"/>
    <col min="16" max="16" width="4.28515625" style="58" customWidth="1"/>
    <col min="17" max="16384" width="9.140625" style="58"/>
  </cols>
  <sheetData>
    <row r="1" spans="1:6">
      <c r="A1" s="62"/>
      <c r="B1" s="57"/>
    </row>
    <row r="2" spans="1:6">
      <c r="A2" s="62"/>
      <c r="C2" s="62" t="s">
        <v>921</v>
      </c>
    </row>
    <row r="3" spans="1:6">
      <c r="C3" s="57" t="s">
        <v>922</v>
      </c>
      <c r="D3" s="57"/>
      <c r="E3" s="57"/>
      <c r="F3" s="63"/>
    </row>
    <row r="4" spans="1:6">
      <c r="C4" s="57" t="s">
        <v>914</v>
      </c>
      <c r="D4" s="57" t="s">
        <v>915</v>
      </c>
      <c r="E4" s="57" t="s">
        <v>923</v>
      </c>
      <c r="F4" s="63"/>
    </row>
    <row r="5" spans="1:6">
      <c r="B5" s="58" t="s">
        <v>27</v>
      </c>
      <c r="C5" s="64">
        <f>E5-D5</f>
        <v>57977</v>
      </c>
      <c r="D5" s="64">
        <f>_xlfn.XLOOKUP(B5,'Step 4'!$A$3:$A$42,'Step 4'!$F$3:$F$42,,0,)</f>
        <v>1306</v>
      </c>
      <c r="E5" s="64">
        <f>_xlfn.XLOOKUP(B5,'Step 2'!$A$3:$A$42,'Step 2'!$F$3:$F$42,,0,)</f>
        <v>59283</v>
      </c>
    </row>
    <row r="6" spans="1:6">
      <c r="B6" s="58" t="s">
        <v>28</v>
      </c>
      <c r="C6" s="64">
        <f t="shared" ref="C6:C34" si="0">E6-D6</f>
        <v>82090</v>
      </c>
      <c r="D6" s="64">
        <f>_xlfn.XLOOKUP(B6,'Step 4'!$A$3:$A$42,'Step 4'!$F$3:$F$42,,0,)</f>
        <v>2633</v>
      </c>
      <c r="E6" s="64">
        <f>_xlfn.XLOOKUP(B6,'Step 2'!$A$3:$A$42,'Step 2'!$F$3:$F$42,,0,)</f>
        <v>84723</v>
      </c>
    </row>
    <row r="7" spans="1:6">
      <c r="B7" s="58" t="s">
        <v>104</v>
      </c>
      <c r="C7" s="64">
        <f t="shared" si="0"/>
        <v>3490938</v>
      </c>
      <c r="D7" s="64">
        <f>_xlfn.XLOOKUP(B7,'Step 4'!$A$3:$A$42,'Step 4'!$F$3:$F$42,,0,)</f>
        <v>123567</v>
      </c>
      <c r="E7" s="64">
        <f>_xlfn.XLOOKUP(B7,'Step 2'!$A$3:$A$42,'Step 2'!$F$3:$F$42,,0,)</f>
        <v>3614505</v>
      </c>
    </row>
    <row r="8" spans="1:6">
      <c r="B8" s="58" t="s">
        <v>29</v>
      </c>
      <c r="C8" s="64">
        <f t="shared" si="0"/>
        <v>145158</v>
      </c>
      <c r="D8" s="64">
        <f>_xlfn.XLOOKUP(B8,'Step 4'!$A$3:$A$42,'Step 4'!$F$3:$F$42,,0,)</f>
        <v>15389</v>
      </c>
      <c r="E8" s="64">
        <f>_xlfn.XLOOKUP(B8,'Step 2'!$A$3:$A$42,'Step 2'!$F$3:$F$42,,0,)</f>
        <v>160547</v>
      </c>
    </row>
    <row r="9" spans="1:6">
      <c r="B9" s="58" t="s">
        <v>30</v>
      </c>
      <c r="C9" s="64">
        <f t="shared" si="0"/>
        <v>10123</v>
      </c>
      <c r="D9" s="64">
        <f>_xlfn.XLOOKUP(B9,'Step 4'!$A$3:$A$42,'Step 4'!$F$3:$F$42,,0,)</f>
        <v>396</v>
      </c>
      <c r="E9" s="64">
        <f>_xlfn.XLOOKUP(B9,'Step 2'!$A$3:$A$42,'Step 2'!$F$3:$F$42,,0,)</f>
        <v>10519</v>
      </c>
    </row>
    <row r="10" spans="1:6">
      <c r="B10" s="58" t="s">
        <v>31</v>
      </c>
      <c r="C10" s="64">
        <f t="shared" si="0"/>
        <v>78710</v>
      </c>
      <c r="D10" s="64">
        <f>_xlfn.XLOOKUP(B10,'Step 4'!$A$3:$A$42,'Step 4'!$F$3:$F$42,,0,)</f>
        <v>3631</v>
      </c>
      <c r="E10" s="64">
        <f>_xlfn.XLOOKUP(B10,'Step 2'!$A$3:$A$42,'Step 2'!$F$3:$F$42,,0,)</f>
        <v>82341</v>
      </c>
    </row>
    <row r="11" spans="1:6">
      <c r="B11" s="58" t="s">
        <v>32</v>
      </c>
      <c r="C11" s="64">
        <f t="shared" si="0"/>
        <v>30422</v>
      </c>
      <c r="D11" s="64">
        <f>_xlfn.XLOOKUP(B11,'Step 4'!$A$3:$A$42,'Step 4'!$F$3:$F$42,,0,)</f>
        <v>2682</v>
      </c>
      <c r="E11" s="64">
        <f>_xlfn.XLOOKUP(B11,'Step 2'!$A$3:$A$42,'Step 2'!$F$3:$F$42,,0,)</f>
        <v>33104</v>
      </c>
    </row>
    <row r="12" spans="1:6">
      <c r="B12" s="58" t="s">
        <v>33</v>
      </c>
      <c r="C12" s="64">
        <f t="shared" si="0"/>
        <v>22864</v>
      </c>
      <c r="D12" s="64">
        <f>_xlfn.XLOOKUP(B12,'Step 4'!$A$3:$A$42,'Step 4'!$F$3:$F$42,,0,)</f>
        <v>1490</v>
      </c>
      <c r="E12" s="64">
        <f>_xlfn.XLOOKUP(B12,'Step 2'!$A$3:$A$42,'Step 2'!$F$3:$F$42,,0,)</f>
        <v>24354</v>
      </c>
    </row>
    <row r="13" spans="1:6">
      <c r="B13" s="58" t="s">
        <v>34</v>
      </c>
      <c r="C13" s="64">
        <f t="shared" si="0"/>
        <v>38428</v>
      </c>
      <c r="D13" s="64">
        <f>_xlfn.XLOOKUP(B13,'Step 4'!$A$3:$A$42,'Step 4'!$F$3:$F$42,,0,)</f>
        <v>2577</v>
      </c>
      <c r="E13" s="64">
        <f>_xlfn.XLOOKUP(B13,'Step 2'!$A$3:$A$42,'Step 2'!$F$3:$F$42,,0,)</f>
        <v>41005</v>
      </c>
    </row>
    <row r="14" spans="1:6">
      <c r="B14" s="58" t="s">
        <v>35</v>
      </c>
      <c r="C14" s="64">
        <f t="shared" si="0"/>
        <v>1047577</v>
      </c>
      <c r="D14" s="64">
        <f>_xlfn.XLOOKUP(B14,'Step 4'!$A$3:$A$42,'Step 4'!$F$3:$F$42,,0,)</f>
        <v>40984</v>
      </c>
      <c r="E14" s="64">
        <f>_xlfn.XLOOKUP(B14,'Step 2'!$A$3:$A$42,'Step 2'!$F$3:$F$42,,0,)</f>
        <v>1088561</v>
      </c>
    </row>
    <row r="15" spans="1:6">
      <c r="B15" s="58" t="s">
        <v>36</v>
      </c>
      <c r="C15" s="64">
        <f t="shared" si="0"/>
        <v>24290</v>
      </c>
      <c r="D15" s="64">
        <f>_xlfn.XLOOKUP(B15,'Step 4'!$A$3:$A$42,'Step 4'!$F$3:$F$42,,0,)</f>
        <v>1750</v>
      </c>
      <c r="E15" s="64">
        <f>_xlfn.XLOOKUP(B15,'Step 2'!$A$3:$A$42,'Step 2'!$F$3:$F$42,,0,)</f>
        <v>26040</v>
      </c>
    </row>
    <row r="16" spans="1:6">
      <c r="B16" s="58" t="s">
        <v>37</v>
      </c>
      <c r="C16" s="64">
        <f t="shared" si="0"/>
        <v>28734</v>
      </c>
      <c r="D16" s="64">
        <f>_xlfn.XLOOKUP(B16,'Step 4'!$A$3:$A$42,'Step 4'!$F$3:$F$42,,0,)</f>
        <v>1717</v>
      </c>
      <c r="E16" s="64">
        <f>_xlfn.XLOOKUP(B16,'Step 2'!$A$3:$A$42,'Step 2'!$F$3:$F$42,,0,)</f>
        <v>30451</v>
      </c>
    </row>
    <row r="17" spans="2:5">
      <c r="B17" s="58" t="s">
        <v>38</v>
      </c>
      <c r="C17" s="64">
        <f t="shared" si="0"/>
        <v>403916</v>
      </c>
      <c r="D17" s="64">
        <f>_xlfn.XLOOKUP(B17,'Step 4'!$A$3:$A$42,'Step 4'!$F$3:$F$42,,0,)</f>
        <v>12274</v>
      </c>
      <c r="E17" s="64">
        <f>_xlfn.XLOOKUP(B17,'Step 2'!$A$3:$A$42,'Step 2'!$F$3:$F$42,,0,)</f>
        <v>416190</v>
      </c>
    </row>
    <row r="18" spans="2:5">
      <c r="B18" s="58" t="s">
        <v>39</v>
      </c>
      <c r="C18" s="64">
        <f t="shared" si="0"/>
        <v>639803</v>
      </c>
      <c r="D18" s="64">
        <f>_xlfn.XLOOKUP(B18,'Step 4'!$A$3:$A$42,'Step 4'!$F$3:$F$42,,0,)</f>
        <v>31525</v>
      </c>
      <c r="E18" s="64">
        <f>_xlfn.XLOOKUP(B18,'Step 2'!$A$3:$A$42,'Step 2'!$F$3:$F$42,,0,)</f>
        <v>671328</v>
      </c>
    </row>
    <row r="19" spans="2:5">
      <c r="B19" s="58" t="s">
        <v>40</v>
      </c>
      <c r="C19" s="64">
        <f t="shared" si="0"/>
        <v>157442</v>
      </c>
      <c r="D19" s="64">
        <f>_xlfn.XLOOKUP(B19,'Step 4'!$A$3:$A$42,'Step 4'!$F$3:$F$42,,0,)</f>
        <v>6073</v>
      </c>
      <c r="E19" s="64">
        <f>_xlfn.XLOOKUP(B19,'Step 2'!$A$3:$A$42,'Step 2'!$F$3:$F$42,,0,)</f>
        <v>163515</v>
      </c>
    </row>
    <row r="20" spans="2:5">
      <c r="B20" s="58" t="s">
        <v>41</v>
      </c>
      <c r="C20" s="64">
        <f t="shared" si="0"/>
        <v>136091</v>
      </c>
      <c r="D20" s="64">
        <f>_xlfn.XLOOKUP(B20,'Step 4'!$A$3:$A$42,'Step 4'!$F$3:$F$42,,0,)</f>
        <v>6208</v>
      </c>
      <c r="E20" s="64">
        <f>_xlfn.XLOOKUP(B20,'Step 2'!$A$3:$A$42,'Step 2'!$F$3:$F$42,,0,)</f>
        <v>142299</v>
      </c>
    </row>
    <row r="21" spans="2:5">
      <c r="B21" s="58" t="s">
        <v>42</v>
      </c>
      <c r="C21" s="64">
        <f t="shared" si="0"/>
        <v>46914</v>
      </c>
      <c r="D21" s="64">
        <f>_xlfn.XLOOKUP(B21,'Step 4'!$A$3:$A$42,'Step 4'!$F$3:$F$42,,0,)</f>
        <v>7998</v>
      </c>
      <c r="E21" s="64">
        <f>_xlfn.XLOOKUP(B21,'Step 2'!$A$3:$A$42,'Step 2'!$F$3:$F$42,,0,)</f>
        <v>54912</v>
      </c>
    </row>
    <row r="22" spans="2:5">
      <c r="B22" s="58" t="s">
        <v>43</v>
      </c>
      <c r="C22" s="64">
        <f t="shared" si="0"/>
        <v>14803</v>
      </c>
      <c r="D22" s="64">
        <f>_xlfn.XLOOKUP(B22,'Step 4'!$A$3:$A$42,'Step 4'!$F$3:$F$42,,0,)</f>
        <v>909</v>
      </c>
      <c r="E22" s="64">
        <f>_xlfn.XLOOKUP(B22,'Step 2'!$A$3:$A$42,'Step 2'!$F$3:$F$42,,0,)</f>
        <v>15712</v>
      </c>
    </row>
    <row r="23" spans="2:5">
      <c r="B23" s="58" t="s">
        <v>44</v>
      </c>
      <c r="C23" s="64">
        <f t="shared" si="0"/>
        <v>1134583</v>
      </c>
      <c r="D23" s="64">
        <f>_xlfn.XLOOKUP(B23,'Step 4'!$A$3:$A$42,'Step 4'!$F$3:$F$42,,0,)</f>
        <v>56694</v>
      </c>
      <c r="E23" s="64">
        <f>_xlfn.XLOOKUP(B23,'Step 2'!$A$3:$A$42,'Step 2'!$F$3:$F$42,,0,)</f>
        <v>1191277</v>
      </c>
    </row>
    <row r="24" spans="2:5">
      <c r="B24" s="58" t="s">
        <v>45</v>
      </c>
      <c r="C24" s="64">
        <f t="shared" si="0"/>
        <v>91331</v>
      </c>
      <c r="D24" s="64">
        <f>_xlfn.XLOOKUP(B24,'Step 4'!$A$3:$A$42,'Step 4'!$F$3:$F$42,,0,)</f>
        <v>7384</v>
      </c>
      <c r="E24" s="64">
        <f>_xlfn.XLOOKUP(B24,'Step 2'!$A$3:$A$42,'Step 2'!$F$3:$F$42,,0,)</f>
        <v>98715</v>
      </c>
    </row>
    <row r="25" spans="2:5">
      <c r="B25" s="58" t="s">
        <v>46</v>
      </c>
      <c r="C25" s="64">
        <f t="shared" si="0"/>
        <v>69834</v>
      </c>
      <c r="D25" s="64">
        <f>_xlfn.XLOOKUP(B25,'Step 4'!$A$3:$A$42,'Step 4'!$F$3:$F$42,,0,)</f>
        <v>3622</v>
      </c>
      <c r="E25" s="64">
        <f>_xlfn.XLOOKUP(B25,'Step 2'!$A$3:$A$42,'Step 2'!$F$3:$F$42,,0,)</f>
        <v>73456</v>
      </c>
    </row>
    <row r="26" spans="2:5">
      <c r="B26" s="58" t="s">
        <v>47</v>
      </c>
      <c r="C26" s="64">
        <f t="shared" si="0"/>
        <v>60734</v>
      </c>
      <c r="D26" s="64">
        <f>_xlfn.XLOOKUP(B26,'Step 4'!$A$3:$A$42,'Step 4'!$F$3:$F$42,,0,)</f>
        <v>6500</v>
      </c>
      <c r="E26" s="64">
        <f>_xlfn.XLOOKUP(B26,'Step 2'!$A$3:$A$42,'Step 2'!$F$3:$F$42,,0,)</f>
        <v>67234</v>
      </c>
    </row>
    <row r="27" spans="2:5">
      <c r="B27" s="58" t="s">
        <v>48</v>
      </c>
      <c r="C27" s="64">
        <f t="shared" si="0"/>
        <v>31682</v>
      </c>
      <c r="D27" s="64">
        <f>_xlfn.XLOOKUP(B27,'Step 4'!$A$3:$A$42,'Step 4'!$F$3:$F$42,,0,)</f>
        <v>1785</v>
      </c>
      <c r="E27" s="64">
        <f>_xlfn.XLOOKUP(B27,'Step 2'!$A$3:$A$42,'Step 2'!$F$3:$F$42,,0,)</f>
        <v>33467</v>
      </c>
    </row>
    <row r="28" spans="2:5">
      <c r="B28" s="58" t="s">
        <v>49</v>
      </c>
      <c r="C28" s="64">
        <f t="shared" si="0"/>
        <v>59580</v>
      </c>
      <c r="D28" s="64">
        <f>_xlfn.XLOOKUP(B28,'Step 4'!$A$3:$A$42,'Step 4'!$F$3:$F$42,,0,)</f>
        <v>4094</v>
      </c>
      <c r="E28" s="64">
        <f>_xlfn.XLOOKUP(B28,'Step 2'!$A$3:$A$42,'Step 2'!$F$3:$F$42,,0,)</f>
        <v>63674</v>
      </c>
    </row>
    <row r="29" spans="2:5">
      <c r="B29" s="58" t="s">
        <v>50</v>
      </c>
      <c r="C29" s="64">
        <f t="shared" si="0"/>
        <v>104799</v>
      </c>
      <c r="D29" s="64">
        <f>_xlfn.XLOOKUP(B29,'Step 4'!$A$3:$A$42,'Step 4'!$F$3:$F$42,,0,)</f>
        <v>3121</v>
      </c>
      <c r="E29" s="64">
        <f>_xlfn.XLOOKUP(B29,'Step 2'!$A$3:$A$42,'Step 2'!$F$3:$F$42,,0,)</f>
        <v>107920</v>
      </c>
    </row>
    <row r="30" spans="2:5">
      <c r="B30" s="58" t="s">
        <v>51</v>
      </c>
      <c r="C30" s="64">
        <f t="shared" si="0"/>
        <v>17177</v>
      </c>
      <c r="D30" s="64">
        <f>_xlfn.XLOOKUP(B30,'Step 4'!$A$3:$A$42,'Step 4'!$F$3:$F$42,,0,)</f>
        <v>1164</v>
      </c>
      <c r="E30" s="64">
        <f>_xlfn.XLOOKUP(B30,'Step 2'!$A$3:$A$42,'Step 2'!$F$3:$F$42,,0,)</f>
        <v>18341</v>
      </c>
    </row>
    <row r="31" spans="2:5">
      <c r="B31" s="58" t="s">
        <v>52</v>
      </c>
      <c r="C31" s="64">
        <f t="shared" si="0"/>
        <v>75786</v>
      </c>
      <c r="D31" s="64">
        <f>_xlfn.XLOOKUP(B31,'Step 4'!$A$3:$A$42,'Step 4'!$F$3:$F$42,,0,)</f>
        <v>4170</v>
      </c>
      <c r="E31" s="64">
        <f>_xlfn.XLOOKUP(B31,'Step 2'!$A$3:$A$42,'Step 2'!$F$3:$F$42,,0,)</f>
        <v>79956</v>
      </c>
    </row>
    <row r="32" spans="2:5">
      <c r="B32" s="58" t="s">
        <v>53</v>
      </c>
      <c r="C32" s="64">
        <f t="shared" si="0"/>
        <v>20473</v>
      </c>
      <c r="D32" s="64">
        <f>_xlfn.XLOOKUP(B32,'Step 4'!$A$3:$A$42,'Step 4'!$F$3:$F$42,,0,)</f>
        <v>1060</v>
      </c>
      <c r="E32" s="64">
        <f>_xlfn.XLOOKUP(B32,'Step 2'!$A$3:$A$42,'Step 2'!$F$3:$F$42,,0,)</f>
        <v>21533</v>
      </c>
    </row>
    <row r="33" spans="1:15">
      <c r="B33" s="58" t="s">
        <v>54</v>
      </c>
      <c r="C33" s="64">
        <f t="shared" si="0"/>
        <v>7106</v>
      </c>
      <c r="D33" s="64">
        <f>_xlfn.XLOOKUP(B33,'Step 4'!$A$3:$A$42,'Step 4'!$F$3:$F$42,,0,)</f>
        <v>450</v>
      </c>
      <c r="E33" s="64">
        <f>_xlfn.XLOOKUP(B33,'Step 2'!$A$3:$A$42,'Step 2'!$F$3:$F$42,,0,)</f>
        <v>7556</v>
      </c>
    </row>
    <row r="34" spans="1:15">
      <c r="B34" s="58" t="s">
        <v>55</v>
      </c>
      <c r="C34" s="64">
        <f t="shared" si="0"/>
        <v>51634</v>
      </c>
      <c r="D34" s="64">
        <f>_xlfn.XLOOKUP(B34,'Step 4'!$A$3:$A$42,'Step 4'!$F$3:$F$42,,0,)</f>
        <v>4929</v>
      </c>
      <c r="E34" s="64">
        <f>_xlfn.XLOOKUP(B34,'Step 2'!$A$3:$A$42,'Step 2'!$F$3:$F$42,,0,)</f>
        <v>56563</v>
      </c>
    </row>
    <row r="35" spans="1:15">
      <c r="B35" s="57"/>
      <c r="C35" s="57"/>
      <c r="D35" s="57"/>
      <c r="E35" s="57"/>
    </row>
    <row r="36" spans="1:15">
      <c r="B36" s="57"/>
    </row>
    <row r="37" spans="1:15" ht="15" customHeight="1">
      <c r="B37" s="62" t="s">
        <v>924</v>
      </c>
      <c r="C37" s="65">
        <f>National!M17</f>
        <v>4.4000000000000004</v>
      </c>
    </row>
    <row r="38" spans="1:15" ht="15" customHeight="1">
      <c r="A38" s="57"/>
      <c r="B38" s="62"/>
      <c r="C38" s="65"/>
    </row>
    <row r="39" spans="1:15">
      <c r="A39" s="57"/>
      <c r="B39" s="62"/>
      <c r="C39" s="66"/>
    </row>
    <row r="40" spans="1:15">
      <c r="A40" s="57"/>
      <c r="B40" s="62"/>
      <c r="C40" s="66"/>
    </row>
    <row r="41" spans="1:15">
      <c r="A41" s="57"/>
      <c r="B41" s="57"/>
    </row>
    <row r="42" spans="1:15" ht="28.5" customHeight="1">
      <c r="B42" s="57"/>
      <c r="C42" s="89" t="s">
        <v>925</v>
      </c>
      <c r="D42" s="90"/>
      <c r="E42" s="91"/>
      <c r="F42" s="92" t="str">
        <f>$C$3</f>
        <v>May 2022 - Apr 2023</v>
      </c>
      <c r="G42" s="93"/>
      <c r="H42" s="94"/>
      <c r="I42" s="95" t="str">
        <f>"Number, "&amp;C3&amp;" (Census share * 24-month total)"</f>
        <v>Number, May 2022 - Apr 2023 (Census share * 24-month total)</v>
      </c>
      <c r="J42" s="96"/>
      <c r="K42" s="96"/>
      <c r="L42" s="97"/>
    </row>
    <row r="43" spans="1:15">
      <c r="B43" s="57"/>
      <c r="C43" s="51" t="s">
        <v>914</v>
      </c>
      <c r="D43" s="51" t="s">
        <v>915</v>
      </c>
      <c r="E43" s="51" t="s">
        <v>926</v>
      </c>
      <c r="F43" s="51" t="s">
        <v>914</v>
      </c>
      <c r="G43" s="51" t="s">
        <v>915</v>
      </c>
      <c r="H43" s="51" t="s">
        <v>926</v>
      </c>
      <c r="I43" s="52" t="s">
        <v>914</v>
      </c>
      <c r="J43" s="52" t="s">
        <v>915</v>
      </c>
      <c r="K43" s="52" t="s">
        <v>923</v>
      </c>
      <c r="L43" s="53" t="s">
        <v>19</v>
      </c>
    </row>
    <row r="44" spans="1:15">
      <c r="A44" s="58" t="str">
        <f>LEFT(B44,FIND("(",B44)-2)&amp;", AK"</f>
        <v>Prince of Wales-Hyder Census Area, AK</v>
      </c>
      <c r="B44" s="58" t="s">
        <v>245</v>
      </c>
      <c r="C44" s="67">
        <f>VLOOKUP($B44,'Census shares'!$A$5:$I$450,3, FALSE)</f>
        <v>0.224408</v>
      </c>
      <c r="D44" s="67">
        <f>VLOOKUP($B44,'Census shares'!$A$5:$I$450,5, FALSE)</f>
        <v>0.36607099999999998</v>
      </c>
      <c r="E44" s="67">
        <f>VLOOKUP($B44,'Census shares'!$A$5:$I$450,7, FALSE)</f>
        <v>0.235095</v>
      </c>
      <c r="F44" s="57">
        <f>VLOOKUP(A44,$B$5:$E$34,2,FALSE)</f>
        <v>59580</v>
      </c>
      <c r="G44" s="57">
        <f>VLOOKUP(A44,$B$5:$E$34,3,FALSE)</f>
        <v>4094</v>
      </c>
      <c r="H44" s="57">
        <f>VLOOKUP(A44,$B$5:$E$34,4,FALSE)</f>
        <v>63674</v>
      </c>
      <c r="I44" s="68">
        <f t="shared" ref="I44:J59" si="1">C44*F44</f>
        <v>13370.228639999999</v>
      </c>
      <c r="J44" s="64">
        <f t="shared" si="1"/>
        <v>1498.6946739999998</v>
      </c>
      <c r="K44" s="69">
        <f t="shared" ref="K44:K107" si="2">I44+J44</f>
        <v>14868.923314</v>
      </c>
      <c r="L44" s="70">
        <f>(J44/K44)*100</f>
        <v>10.079375906047531</v>
      </c>
      <c r="N44" s="58" t="s">
        <v>927</v>
      </c>
      <c r="O44" s="58" t="str">
        <f>LEFT(TRIM(N44),LEN(N44)-5)</f>
        <v>Annette Island Reserve</v>
      </c>
    </row>
    <row r="45" spans="1:15">
      <c r="A45" s="58" t="str">
        <f>LEFT(B45,FIND("(",B45)-2)&amp;", AK"</f>
        <v>Kodiak Island Borough, AK</v>
      </c>
      <c r="B45" s="58" t="s">
        <v>248</v>
      </c>
      <c r="C45" s="67">
        <f>VLOOKUP($B45,'Census shares'!$A$5:$I$450,3, FALSE)</f>
        <v>3.094E-3</v>
      </c>
      <c r="D45" s="67">
        <f>VLOOKUP($B45,'Census shares'!$A$5:$I$450,5, FALSE)</f>
        <v>2.6808999999999999E-2</v>
      </c>
      <c r="E45" s="67">
        <f>VLOOKUP($B45,'Census shares'!$A$5:$I$450,7, FALSE)</f>
        <v>4.4530000000000004E-3</v>
      </c>
      <c r="F45" s="57">
        <f t="shared" ref="F45:F109" si="3">VLOOKUP(A45,$B$5:$E$34,2,FALSE)</f>
        <v>136091</v>
      </c>
      <c r="G45" s="57">
        <f t="shared" ref="G45:G109" si="4">VLOOKUP(A45,$B$5:$E$34,3,FALSE)</f>
        <v>6208</v>
      </c>
      <c r="H45" s="57">
        <f t="shared" ref="H45:H109" si="5">VLOOKUP(A45,$B$5:$E$34,4,FALSE)</f>
        <v>142299</v>
      </c>
      <c r="I45" s="68">
        <f t="shared" si="1"/>
        <v>421.06555400000002</v>
      </c>
      <c r="J45" s="64">
        <f t="shared" si="1"/>
        <v>166.430272</v>
      </c>
      <c r="K45" s="69">
        <f t="shared" si="2"/>
        <v>587.49582600000008</v>
      </c>
      <c r="L45" s="70">
        <f t="shared" ref="L45:L109" si="6">(J45/K45)*100</f>
        <v>28.328758202956152</v>
      </c>
      <c r="N45" s="58" t="s">
        <v>928</v>
      </c>
      <c r="O45" s="58" t="str">
        <f t="shared" ref="O45:O109" si="7">LEFT(TRIM(N45),LEN(N45)-5)</f>
        <v>Akhiok ANVSA</v>
      </c>
    </row>
    <row r="46" spans="1:15">
      <c r="A46" s="58" t="str">
        <f>LEFT(B46,FIND("(",B46)-2)&amp;", AK"</f>
        <v>Bethel Census Area, AK</v>
      </c>
      <c r="B46" s="58" t="s">
        <v>251</v>
      </c>
      <c r="C46" s="67">
        <f>VLOOKUP($B46,'Census shares'!$A$5:$I$450,3, FALSE)</f>
        <v>1.4324E-2</v>
      </c>
      <c r="D46" s="67">
        <f>VLOOKUP($B46,'Census shares'!$A$5:$I$450,5, FALSE)</f>
        <v>1.0276E-2</v>
      </c>
      <c r="E46" s="67">
        <f>VLOOKUP($B46,'Census shares'!$A$5:$I$450,7, FALSE)</f>
        <v>1.367E-2</v>
      </c>
      <c r="F46" s="57">
        <f t="shared" si="3"/>
        <v>145158</v>
      </c>
      <c r="G46" s="57">
        <f t="shared" si="4"/>
        <v>15389</v>
      </c>
      <c r="H46" s="57">
        <f t="shared" si="5"/>
        <v>160547</v>
      </c>
      <c r="I46" s="68">
        <f t="shared" si="1"/>
        <v>2079.2431919999999</v>
      </c>
      <c r="J46" s="64">
        <f t="shared" si="1"/>
        <v>158.13736400000002</v>
      </c>
      <c r="K46" s="69">
        <f t="shared" si="2"/>
        <v>2237.3805560000001</v>
      </c>
      <c r="L46" s="70">
        <f t="shared" si="6"/>
        <v>7.0679689950787257</v>
      </c>
      <c r="N46" s="58" t="s">
        <v>929</v>
      </c>
      <c r="O46" s="58" t="str">
        <f t="shared" si="7"/>
        <v>Akiachak ANVSA</v>
      </c>
    </row>
    <row r="47" spans="1:15">
      <c r="A47" s="58" t="str">
        <f>LEFT(B47,FIND("(",B47)-2)&amp;", AK"</f>
        <v>Bethel Census Area, AK</v>
      </c>
      <c r="B47" s="58" t="s">
        <v>254</v>
      </c>
      <c r="C47" s="67">
        <f>VLOOKUP($B47,'Census shares'!$A$5:$I$450,3, FALSE)</f>
        <v>1.3258000000000001E-2</v>
      </c>
      <c r="D47" s="67">
        <f>VLOOKUP($B47,'Census shares'!$A$5:$I$450,5, FALSE)</f>
        <v>2.4504999999999999E-2</v>
      </c>
      <c r="E47" s="67">
        <f>VLOOKUP($B47,'Census shares'!$A$5:$I$450,7, FALSE)</f>
        <v>1.5076000000000001E-2</v>
      </c>
      <c r="F47" s="57">
        <f t="shared" si="3"/>
        <v>145158</v>
      </c>
      <c r="G47" s="57">
        <f t="shared" si="4"/>
        <v>15389</v>
      </c>
      <c r="H47" s="57">
        <f t="shared" si="5"/>
        <v>160547</v>
      </c>
      <c r="I47" s="68">
        <f t="shared" si="1"/>
        <v>1924.504764</v>
      </c>
      <c r="J47" s="64">
        <f t="shared" si="1"/>
        <v>377.10744499999998</v>
      </c>
      <c r="K47" s="69">
        <f t="shared" si="2"/>
        <v>2301.6122089999999</v>
      </c>
      <c r="L47" s="70">
        <f t="shared" si="6"/>
        <v>16.384490989637428</v>
      </c>
      <c r="N47" s="58" t="s">
        <v>930</v>
      </c>
      <c r="O47" s="58" t="str">
        <f t="shared" si="7"/>
        <v>Akiak ANVSA</v>
      </c>
    </row>
    <row r="48" spans="1:15">
      <c r="A48" s="58" t="str">
        <f>LEFT(B48,FIND("(",B48)-2)&amp;", AK"</f>
        <v>Aleutians East Borough, AK</v>
      </c>
      <c r="B48" s="58" t="s">
        <v>257</v>
      </c>
      <c r="C48" s="67">
        <f>VLOOKUP($B48,'Census shares'!$A$5:$I$450,3, FALSE)</f>
        <v>0.34012999999999999</v>
      </c>
      <c r="D48" s="67">
        <f>VLOOKUP($B48,'Census shares'!$A$5:$I$450,5, FALSE)</f>
        <v>0.33018799999999998</v>
      </c>
      <c r="E48" s="67">
        <f>VLOOKUP($B48,'Census shares'!$A$5:$I$450,7, FALSE)</f>
        <v>0.33969300000000002</v>
      </c>
      <c r="F48" s="57">
        <f t="shared" si="3"/>
        <v>57977</v>
      </c>
      <c r="G48" s="57">
        <f t="shared" si="4"/>
        <v>1306</v>
      </c>
      <c r="H48" s="57">
        <f t="shared" si="5"/>
        <v>59283</v>
      </c>
      <c r="I48" s="68">
        <f t="shared" si="1"/>
        <v>19719.71701</v>
      </c>
      <c r="J48" s="64">
        <f t="shared" si="1"/>
        <v>431.225528</v>
      </c>
      <c r="K48" s="69">
        <f t="shared" si="2"/>
        <v>20150.942537999999</v>
      </c>
      <c r="L48" s="70">
        <f t="shared" si="6"/>
        <v>2.139976962302427</v>
      </c>
      <c r="N48" s="58" t="s">
        <v>931</v>
      </c>
      <c r="O48" s="58" t="str">
        <f t="shared" si="7"/>
        <v>Akutan ANVSA</v>
      </c>
    </row>
    <row r="49" spans="1:15">
      <c r="A49" s="58" t="str">
        <f t="shared" ref="A49:A113" si="8">LEFT(B49,FIND("(",B49)-2)&amp;", AK"</f>
        <v>Kusilvak Census Area, AK</v>
      </c>
      <c r="B49" s="58" t="s">
        <v>260</v>
      </c>
      <c r="C49" s="67">
        <f>VLOOKUP($B49,'Census shares'!$A$5:$I$450,3, FALSE)</f>
        <v>0.10130699999999999</v>
      </c>
      <c r="D49" s="67">
        <f>VLOOKUP($B49,'Census shares'!$A$5:$I$450,5, FALSE)</f>
        <v>0.145285</v>
      </c>
      <c r="E49" s="67">
        <f>VLOOKUP($B49,'Census shares'!$A$5:$I$450,7, FALSE)</f>
        <v>0.1105</v>
      </c>
      <c r="F49" s="57">
        <f t="shared" si="3"/>
        <v>46914</v>
      </c>
      <c r="G49" s="57">
        <f t="shared" si="4"/>
        <v>7998</v>
      </c>
      <c r="H49" s="57">
        <f t="shared" si="5"/>
        <v>54912</v>
      </c>
      <c r="I49" s="68">
        <f t="shared" si="1"/>
        <v>4752.716598</v>
      </c>
      <c r="J49" s="64">
        <f t="shared" si="1"/>
        <v>1161.9894300000001</v>
      </c>
      <c r="K49" s="69">
        <f t="shared" si="2"/>
        <v>5914.7060280000005</v>
      </c>
      <c r="L49" s="70">
        <f t="shared" si="6"/>
        <v>19.645768099026135</v>
      </c>
      <c r="N49" s="58" t="s">
        <v>932</v>
      </c>
      <c r="O49" s="58" t="str">
        <f t="shared" si="7"/>
        <v>Alakanuk ANVSA</v>
      </c>
    </row>
    <row r="50" spans="1:15">
      <c r="A50" s="58" t="str">
        <f t="shared" si="8"/>
        <v>Yukon-Koyukuk Census Area, AK</v>
      </c>
      <c r="B50" s="58" t="s">
        <v>263</v>
      </c>
      <c r="C50" s="67">
        <f>VLOOKUP($B50,'Census shares'!$A$5:$I$450,3, FALSE)</f>
        <v>8.9049999999999997E-3</v>
      </c>
      <c r="D50" s="67">
        <f>VLOOKUP($B50,'Census shares'!$A$5:$I$450,5, FALSE)</f>
        <v>0</v>
      </c>
      <c r="E50" s="67">
        <f>VLOOKUP($B50,'Census shares'!$A$5:$I$450,7, FALSE)</f>
        <v>7.9179999999999997E-3</v>
      </c>
      <c r="F50" s="57">
        <f t="shared" si="3"/>
        <v>51634</v>
      </c>
      <c r="G50" s="57">
        <f t="shared" si="4"/>
        <v>4929</v>
      </c>
      <c r="H50" s="57">
        <f t="shared" si="5"/>
        <v>56563</v>
      </c>
      <c r="I50" s="68">
        <f t="shared" si="1"/>
        <v>459.80077</v>
      </c>
      <c r="J50" s="64">
        <f t="shared" si="1"/>
        <v>0</v>
      </c>
      <c r="K50" s="69">
        <f t="shared" si="2"/>
        <v>459.80077</v>
      </c>
      <c r="L50" s="70">
        <f t="shared" si="6"/>
        <v>0</v>
      </c>
      <c r="N50" s="58" t="s">
        <v>933</v>
      </c>
      <c r="O50" s="58" t="str">
        <f t="shared" si="7"/>
        <v>Alatna ANVSA</v>
      </c>
    </row>
    <row r="51" spans="1:15">
      <c r="A51" s="58" t="str">
        <f t="shared" si="8"/>
        <v>Dillingham Census Area, AK</v>
      </c>
      <c r="B51" s="58" t="s">
        <v>266</v>
      </c>
      <c r="C51" s="67">
        <f>VLOOKUP($B51,'Census shares'!$A$5:$I$450,3, FALSE)</f>
        <v>1.6537E-2</v>
      </c>
      <c r="D51" s="67">
        <f>VLOOKUP($B51,'Census shares'!$A$5:$I$450,5, FALSE)</f>
        <v>5.6680000000000001E-2</v>
      </c>
      <c r="E51" s="67">
        <f>VLOOKUP($B51,'Census shares'!$A$5:$I$450,7, FALSE)</f>
        <v>2.1080999999999999E-2</v>
      </c>
      <c r="F51" s="57">
        <f t="shared" si="3"/>
        <v>38428</v>
      </c>
      <c r="G51" s="57">
        <f t="shared" si="4"/>
        <v>2577</v>
      </c>
      <c r="H51" s="57">
        <f t="shared" si="5"/>
        <v>41005</v>
      </c>
      <c r="I51" s="68">
        <f t="shared" si="1"/>
        <v>635.483836</v>
      </c>
      <c r="J51" s="64">
        <f t="shared" si="1"/>
        <v>146.06435999999999</v>
      </c>
      <c r="K51" s="69">
        <f t="shared" si="2"/>
        <v>781.54819599999996</v>
      </c>
      <c r="L51" s="70">
        <f t="shared" si="6"/>
        <v>18.689104619211481</v>
      </c>
      <c r="N51" s="58" t="s">
        <v>934</v>
      </c>
      <c r="O51" s="58" t="str">
        <f t="shared" si="7"/>
        <v>Aleknagik ANVSA</v>
      </c>
    </row>
    <row r="52" spans="1:15">
      <c r="A52" s="58" t="str">
        <f t="shared" si="8"/>
        <v>Kusilvak Census Area, AK</v>
      </c>
      <c r="B52" s="58" t="s">
        <v>269</v>
      </c>
      <c r="C52" s="67">
        <f>VLOOKUP($B52,'Census shares'!$A$5:$I$450,3, FALSE)</f>
        <v>0.105392</v>
      </c>
      <c r="D52" s="67">
        <f>VLOOKUP($B52,'Census shares'!$A$5:$I$450,5, FALSE)</f>
        <v>8.9644000000000001E-2</v>
      </c>
      <c r="E52" s="67">
        <f>VLOOKUP($B52,'Census shares'!$A$5:$I$450,7, FALSE)</f>
        <v>0.1021</v>
      </c>
      <c r="F52" s="57">
        <f t="shared" si="3"/>
        <v>46914</v>
      </c>
      <c r="G52" s="57">
        <f t="shared" si="4"/>
        <v>7998</v>
      </c>
      <c r="H52" s="57">
        <f t="shared" si="5"/>
        <v>54912</v>
      </c>
      <c r="I52" s="68">
        <f t="shared" si="1"/>
        <v>4944.3602879999999</v>
      </c>
      <c r="J52" s="64">
        <f t="shared" si="1"/>
        <v>716.972712</v>
      </c>
      <c r="K52" s="69">
        <f t="shared" si="2"/>
        <v>5661.3329999999996</v>
      </c>
      <c r="L52" s="70">
        <f t="shared" si="6"/>
        <v>12.664379784760941</v>
      </c>
      <c r="N52" s="58" t="s">
        <v>935</v>
      </c>
      <c r="O52" s="58" t="str">
        <f t="shared" si="7"/>
        <v>Algaaciq ANVSA</v>
      </c>
    </row>
    <row r="53" spans="1:15">
      <c r="A53" s="58" t="str">
        <f t="shared" si="8"/>
        <v>Yukon-Koyukuk Census Area, AK</v>
      </c>
      <c r="B53" s="58" t="s">
        <v>272</v>
      </c>
      <c r="C53" s="67">
        <f>VLOOKUP($B53,'Census shares'!$A$5:$I$450,3, FALSE)</f>
        <v>3.0533999999999999E-2</v>
      </c>
      <c r="D53" s="67">
        <f>VLOOKUP($B53,'Census shares'!$A$5:$I$450,5, FALSE)</f>
        <v>5.4420999999999997E-2</v>
      </c>
      <c r="E53" s="67">
        <f>VLOOKUP($B53,'Census shares'!$A$5:$I$450,7, FALSE)</f>
        <v>3.3182000000000003E-2</v>
      </c>
      <c r="F53" s="57">
        <f t="shared" si="3"/>
        <v>51634</v>
      </c>
      <c r="G53" s="57">
        <f t="shared" si="4"/>
        <v>4929</v>
      </c>
      <c r="H53" s="57">
        <f t="shared" si="5"/>
        <v>56563</v>
      </c>
      <c r="I53" s="68">
        <f t="shared" si="1"/>
        <v>1576.5925559999998</v>
      </c>
      <c r="J53" s="64">
        <f t="shared" si="1"/>
        <v>268.24110899999999</v>
      </c>
      <c r="K53" s="69">
        <f t="shared" si="2"/>
        <v>1844.8336649999999</v>
      </c>
      <c r="L53" s="70">
        <f t="shared" si="6"/>
        <v>14.540124353162215</v>
      </c>
      <c r="N53" s="58" t="s">
        <v>936</v>
      </c>
      <c r="O53" s="58" t="str">
        <f t="shared" si="7"/>
        <v>Allakaket ANVSA</v>
      </c>
    </row>
    <row r="54" spans="1:15">
      <c r="A54" s="58" t="str">
        <f t="shared" si="8"/>
        <v>Northwest Arctic Borough, AK</v>
      </c>
      <c r="B54" s="58" t="s">
        <v>275</v>
      </c>
      <c r="C54" s="67">
        <f>VLOOKUP($B54,'Census shares'!$A$5:$I$450,3, FALSE)</f>
        <v>2.6214999999999999E-2</v>
      </c>
      <c r="D54" s="67">
        <f>VLOOKUP($B54,'Census shares'!$A$5:$I$450,5, FALSE)</f>
        <v>3.9419000000000003E-2</v>
      </c>
      <c r="E54" s="67">
        <f>VLOOKUP($B54,'Census shares'!$A$5:$I$450,7, FALSE)</f>
        <v>2.8258999999999999E-2</v>
      </c>
      <c r="F54" s="57">
        <f t="shared" si="3"/>
        <v>60734</v>
      </c>
      <c r="G54" s="57">
        <f t="shared" si="4"/>
        <v>6500</v>
      </c>
      <c r="H54" s="57">
        <f t="shared" si="5"/>
        <v>67234</v>
      </c>
      <c r="I54" s="68">
        <f t="shared" si="1"/>
        <v>1592.1418099999999</v>
      </c>
      <c r="J54" s="64">
        <f t="shared" si="1"/>
        <v>256.2235</v>
      </c>
      <c r="K54" s="69">
        <f t="shared" si="2"/>
        <v>1848.3653099999999</v>
      </c>
      <c r="L54" s="70">
        <f t="shared" si="6"/>
        <v>13.862167755139271</v>
      </c>
      <c r="N54" s="58" t="s">
        <v>937</v>
      </c>
      <c r="O54" s="58" t="str">
        <f t="shared" si="7"/>
        <v>Ambler ANVSA</v>
      </c>
    </row>
    <row r="55" spans="1:15">
      <c r="A55" s="58" t="str">
        <f t="shared" si="8"/>
        <v>North Slope Borough, AK</v>
      </c>
      <c r="B55" s="58" t="s">
        <v>278</v>
      </c>
      <c r="C55" s="67">
        <f>VLOOKUP($B55,'Census shares'!$A$5:$I$450,3, FALSE)</f>
        <v>8.8660000000000006E-3</v>
      </c>
      <c r="D55" s="67">
        <f>VLOOKUP($B55,'Census shares'!$A$5:$I$450,5, FALSE)</f>
        <v>2.7659E-2</v>
      </c>
      <c r="E55" s="67">
        <f>VLOOKUP($B55,'Census shares'!$A$5:$I$450,7, FALSE)</f>
        <v>1.0146000000000001E-2</v>
      </c>
      <c r="F55" s="57">
        <f t="shared" si="3"/>
        <v>69834</v>
      </c>
      <c r="G55" s="57">
        <f t="shared" si="4"/>
        <v>3622</v>
      </c>
      <c r="H55" s="57">
        <f t="shared" si="5"/>
        <v>73456</v>
      </c>
      <c r="I55" s="68">
        <f t="shared" si="1"/>
        <v>619.14824400000009</v>
      </c>
      <c r="J55" s="64">
        <f t="shared" si="1"/>
        <v>100.180898</v>
      </c>
      <c r="K55" s="69">
        <f t="shared" si="2"/>
        <v>719.32914200000005</v>
      </c>
      <c r="L55" s="70">
        <f t="shared" si="6"/>
        <v>13.926990045399828</v>
      </c>
      <c r="N55" s="58" t="s">
        <v>938</v>
      </c>
      <c r="O55" s="58" t="str">
        <f t="shared" si="7"/>
        <v>Anaktuvuk Pass ANVSA</v>
      </c>
    </row>
    <row r="56" spans="1:15">
      <c r="A56" s="58" t="str">
        <f t="shared" si="8"/>
        <v>Kusilvak Census Area, AK</v>
      </c>
      <c r="B56" s="58" t="s">
        <v>281</v>
      </c>
      <c r="C56" s="67">
        <f>VLOOKUP($B56,'Census shares'!$A$5:$I$450,3, FALSE)</f>
        <v>2.9411E-2</v>
      </c>
      <c r="D56" s="67">
        <f>VLOOKUP($B56,'Census shares'!$A$5:$I$450,5, FALSE)</f>
        <v>5.4094999999999997E-2</v>
      </c>
      <c r="E56" s="67">
        <f>VLOOKUP($B56,'Census shares'!$A$5:$I$450,7, FALSE)</f>
        <v>3.4570999999999998E-2</v>
      </c>
      <c r="F56" s="57">
        <f t="shared" si="3"/>
        <v>46914</v>
      </c>
      <c r="G56" s="57">
        <f t="shared" si="4"/>
        <v>7998</v>
      </c>
      <c r="H56" s="57">
        <f t="shared" si="5"/>
        <v>54912</v>
      </c>
      <c r="I56" s="68">
        <f t="shared" si="1"/>
        <v>1379.787654</v>
      </c>
      <c r="J56" s="64">
        <f t="shared" si="1"/>
        <v>432.65180999999995</v>
      </c>
      <c r="K56" s="69">
        <f t="shared" si="2"/>
        <v>1812.439464</v>
      </c>
      <c r="L56" s="70">
        <f t="shared" si="6"/>
        <v>23.871241969381433</v>
      </c>
      <c r="N56" s="58" t="s">
        <v>939</v>
      </c>
      <c r="O56" s="58" t="str">
        <f t="shared" si="7"/>
        <v>Andreafsky ANVSA</v>
      </c>
    </row>
    <row r="57" spans="1:15">
      <c r="A57" s="58" t="str">
        <f t="shared" si="8"/>
        <v>Hoonah-Angoon Census Area, AK</v>
      </c>
      <c r="B57" s="58" t="s">
        <v>284</v>
      </c>
      <c r="C57" s="67">
        <f>VLOOKUP($B57,'Census shares'!$A$5:$I$450,3, FALSE)</f>
        <v>0.114042</v>
      </c>
      <c r="D57" s="67">
        <f>VLOOKUP($B57,'Census shares'!$A$5:$I$450,5, FALSE)</f>
        <v>0.27225100000000002</v>
      </c>
      <c r="E57" s="67">
        <f>VLOOKUP($B57,'Census shares'!$A$5:$I$450,7, FALSE)</f>
        <v>0.13616300000000001</v>
      </c>
      <c r="F57" s="57">
        <f t="shared" si="3"/>
        <v>28734</v>
      </c>
      <c r="G57" s="57">
        <f t="shared" si="4"/>
        <v>1717</v>
      </c>
      <c r="H57" s="57">
        <f t="shared" si="5"/>
        <v>30451</v>
      </c>
      <c r="I57" s="68">
        <f t="shared" si="1"/>
        <v>3276.8828280000002</v>
      </c>
      <c r="J57" s="64">
        <f t="shared" si="1"/>
        <v>467.45496700000001</v>
      </c>
      <c r="K57" s="69">
        <f t="shared" si="2"/>
        <v>3744.3377950000004</v>
      </c>
      <c r="L57" s="70">
        <f t="shared" si="6"/>
        <v>12.484316121911217</v>
      </c>
      <c r="N57" s="58" t="s">
        <v>940</v>
      </c>
      <c r="O57" s="58" t="str">
        <f t="shared" si="7"/>
        <v>Angoon ANVSA</v>
      </c>
    </row>
    <row r="58" spans="1:15">
      <c r="A58" s="58" t="str">
        <f t="shared" si="8"/>
        <v>Bethel Census Area, AK</v>
      </c>
      <c r="B58" s="58" t="s">
        <v>287</v>
      </c>
      <c r="C58" s="67">
        <f>VLOOKUP($B58,'Census shares'!$A$5:$I$450,3, FALSE)</f>
        <v>4.6327E-2</v>
      </c>
      <c r="D58" s="67">
        <f>VLOOKUP($B58,'Census shares'!$A$5:$I$450,5, FALSE)</f>
        <v>1.8971999999999999E-2</v>
      </c>
      <c r="E58" s="67">
        <f>VLOOKUP($B58,'Census shares'!$A$5:$I$450,7, FALSE)</f>
        <v>4.1905999999999999E-2</v>
      </c>
      <c r="F58" s="57">
        <f t="shared" si="3"/>
        <v>145158</v>
      </c>
      <c r="G58" s="57">
        <f t="shared" si="4"/>
        <v>15389</v>
      </c>
      <c r="H58" s="57">
        <f t="shared" si="5"/>
        <v>160547</v>
      </c>
      <c r="I58" s="68">
        <f t="shared" si="1"/>
        <v>6724.7346660000003</v>
      </c>
      <c r="J58" s="64">
        <f t="shared" si="1"/>
        <v>291.96010799999999</v>
      </c>
      <c r="K58" s="69">
        <f t="shared" si="2"/>
        <v>7016.6947740000005</v>
      </c>
      <c r="L58" s="70">
        <f t="shared" si="6"/>
        <v>4.1609349901016506</v>
      </c>
      <c r="N58" s="58" t="s">
        <v>941</v>
      </c>
      <c r="O58" s="58" t="str">
        <f t="shared" si="7"/>
        <v>Aniak ANVSA</v>
      </c>
    </row>
    <row r="59" spans="1:15">
      <c r="A59" s="58" t="str">
        <f t="shared" si="8"/>
        <v>Yukon-Koyukuk Census Area, AK</v>
      </c>
      <c r="B59" s="58" t="s">
        <v>290</v>
      </c>
      <c r="C59" s="67">
        <f>VLOOKUP($B59,'Census shares'!$A$5:$I$450,3, FALSE)</f>
        <v>1.4418E-2</v>
      </c>
      <c r="D59" s="67">
        <f>VLOOKUP($B59,'Census shares'!$A$5:$I$450,5, FALSE)</f>
        <v>1.7006E-2</v>
      </c>
      <c r="E59" s="67">
        <f>VLOOKUP($B59,'Census shares'!$A$5:$I$450,7, FALSE)</f>
        <v>1.4704999999999999E-2</v>
      </c>
      <c r="F59" s="57">
        <f t="shared" si="3"/>
        <v>51634</v>
      </c>
      <c r="G59" s="57">
        <f t="shared" si="4"/>
        <v>4929</v>
      </c>
      <c r="H59" s="57">
        <f t="shared" si="5"/>
        <v>56563</v>
      </c>
      <c r="I59" s="68">
        <f t="shared" si="1"/>
        <v>744.45901200000003</v>
      </c>
      <c r="J59" s="64">
        <f t="shared" si="1"/>
        <v>83.822574000000003</v>
      </c>
      <c r="K59" s="69">
        <f t="shared" si="2"/>
        <v>828.28158600000006</v>
      </c>
      <c r="L59" s="70">
        <f t="shared" si="6"/>
        <v>10.120057649090366</v>
      </c>
      <c r="N59" s="58" t="s">
        <v>942</v>
      </c>
      <c r="O59" s="58" t="str">
        <f t="shared" si="7"/>
        <v>Anvik ANVSA</v>
      </c>
    </row>
    <row r="60" spans="1:15">
      <c r="A60" s="58" t="str">
        <f t="shared" si="8"/>
        <v>Yukon-Koyukuk Census Area, AK</v>
      </c>
      <c r="B60" s="58" t="s">
        <v>293</v>
      </c>
      <c r="C60" s="67">
        <f>VLOOKUP($B60,'Census shares'!$A$5:$I$450,3, FALSE)</f>
        <v>1.5266999999999999E-2</v>
      </c>
      <c r="D60" s="67">
        <f>VLOOKUP($B60,'Census shares'!$A$5:$I$450,5, FALSE)</f>
        <v>6.8019999999999999E-3</v>
      </c>
      <c r="E60" s="67">
        <f>VLOOKUP($B60,'Census shares'!$A$5:$I$450,7, FALSE)</f>
        <v>1.4328E-2</v>
      </c>
      <c r="F60" s="57">
        <f t="shared" si="3"/>
        <v>51634</v>
      </c>
      <c r="G60" s="57">
        <f t="shared" si="4"/>
        <v>4929</v>
      </c>
      <c r="H60" s="57">
        <f t="shared" si="5"/>
        <v>56563</v>
      </c>
      <c r="I60" s="68">
        <f t="shared" ref="I60:J124" si="9">C60*F60</f>
        <v>788.29627799999992</v>
      </c>
      <c r="J60" s="64">
        <f t="shared" si="9"/>
        <v>33.527057999999997</v>
      </c>
      <c r="K60" s="69">
        <f t="shared" si="2"/>
        <v>821.82333599999993</v>
      </c>
      <c r="L60" s="70">
        <f t="shared" si="6"/>
        <v>4.0795943034647539</v>
      </c>
      <c r="N60" s="58" t="s">
        <v>943</v>
      </c>
      <c r="O60" s="58" t="str">
        <f t="shared" si="7"/>
        <v>Arctic Village ANVSA</v>
      </c>
    </row>
    <row r="61" spans="1:15">
      <c r="A61" s="58" t="str">
        <f t="shared" si="8"/>
        <v>Aleutians West Census Area, AK</v>
      </c>
      <c r="B61" s="58" t="s">
        <v>296</v>
      </c>
      <c r="C61" s="67">
        <f>VLOOKUP($B61,'Census shares'!$A$5:$I$450,3, FALSE)</f>
        <v>2.5279999999999999E-3</v>
      </c>
      <c r="D61" s="67">
        <f>VLOOKUP($B61,'Census shares'!$A$5:$I$450,5, FALSE)</f>
        <v>0</v>
      </c>
      <c r="E61" s="67">
        <f>VLOOKUP($B61,'Census shares'!$A$5:$I$450,7, FALSE)</f>
        <v>2.4520000000000002E-3</v>
      </c>
      <c r="F61" s="57">
        <f t="shared" si="3"/>
        <v>82090</v>
      </c>
      <c r="G61" s="57">
        <f t="shared" si="4"/>
        <v>2633</v>
      </c>
      <c r="H61" s="57">
        <f t="shared" si="5"/>
        <v>84723</v>
      </c>
      <c r="I61" s="68">
        <f t="shared" si="9"/>
        <v>207.52351999999999</v>
      </c>
      <c r="J61" s="64">
        <f t="shared" si="9"/>
        <v>0</v>
      </c>
      <c r="K61" s="69">
        <f t="shared" si="2"/>
        <v>207.52351999999999</v>
      </c>
      <c r="L61" s="70">
        <f t="shared" si="6"/>
        <v>0</v>
      </c>
      <c r="N61" s="58" t="s">
        <v>944</v>
      </c>
      <c r="O61" s="58" t="str">
        <f t="shared" si="7"/>
        <v>Atka ANVSA</v>
      </c>
    </row>
    <row r="62" spans="1:15">
      <c r="A62" s="58" t="str">
        <f t="shared" si="8"/>
        <v>Bethel Census Area, AK</v>
      </c>
      <c r="B62" s="58" t="s">
        <v>299</v>
      </c>
      <c r="C62" s="67">
        <f>VLOOKUP($B62,'Census shares'!$A$5:$I$450,3, FALSE)</f>
        <v>9.1399999999999999E-4</v>
      </c>
      <c r="D62" s="67">
        <f>VLOOKUP($B62,'Census shares'!$A$5:$I$450,5, FALSE)</f>
        <v>3.9519999999999998E-3</v>
      </c>
      <c r="E62" s="67">
        <f>VLOOKUP($B62,'Census shares'!$A$5:$I$450,7, FALSE)</f>
        <v>1.405E-3</v>
      </c>
      <c r="F62" s="57">
        <f t="shared" si="3"/>
        <v>145158</v>
      </c>
      <c r="G62" s="57">
        <f t="shared" si="4"/>
        <v>15389</v>
      </c>
      <c r="H62" s="57">
        <f t="shared" si="5"/>
        <v>160547</v>
      </c>
      <c r="I62" s="68">
        <f t="shared" si="9"/>
        <v>132.67441199999999</v>
      </c>
      <c r="J62" s="64">
        <f t="shared" si="9"/>
        <v>60.817327999999996</v>
      </c>
      <c r="K62" s="69">
        <f t="shared" si="2"/>
        <v>193.49173999999999</v>
      </c>
      <c r="L62" s="70">
        <f t="shared" si="6"/>
        <v>31.43148539570733</v>
      </c>
      <c r="N62" s="58" t="s">
        <v>945</v>
      </c>
      <c r="O62" s="58" t="str">
        <f t="shared" si="7"/>
        <v>Atmautluak ANVSA</v>
      </c>
    </row>
    <row r="63" spans="1:15">
      <c r="A63" s="58" t="str">
        <f t="shared" si="8"/>
        <v>North Slope Borough, AK</v>
      </c>
      <c r="B63" s="58" t="s">
        <v>302</v>
      </c>
      <c r="C63" s="67">
        <f>VLOOKUP($B63,'Census shares'!$A$5:$I$450,3, FALSE)</f>
        <v>7.1549999999999999E-3</v>
      </c>
      <c r="D63" s="67">
        <f>VLOOKUP($B63,'Census shares'!$A$5:$I$450,5, FALSE)</f>
        <v>8.5100000000000002E-3</v>
      </c>
      <c r="E63" s="67">
        <f>VLOOKUP($B63,'Census shares'!$A$5:$I$450,7, FALSE)</f>
        <v>7.247E-3</v>
      </c>
      <c r="F63" s="57">
        <f t="shared" si="3"/>
        <v>69834</v>
      </c>
      <c r="G63" s="57">
        <f t="shared" si="4"/>
        <v>3622</v>
      </c>
      <c r="H63" s="57">
        <f t="shared" si="5"/>
        <v>73456</v>
      </c>
      <c r="I63" s="68">
        <f t="shared" si="9"/>
        <v>499.66226999999998</v>
      </c>
      <c r="J63" s="64">
        <f t="shared" si="9"/>
        <v>30.823219999999999</v>
      </c>
      <c r="K63" s="69">
        <f t="shared" si="2"/>
        <v>530.48549000000003</v>
      </c>
      <c r="L63" s="70">
        <f t="shared" si="6"/>
        <v>5.8103794695685256</v>
      </c>
      <c r="N63" s="58" t="s">
        <v>946</v>
      </c>
      <c r="O63" s="58" t="str">
        <f t="shared" si="7"/>
        <v>Atqasuk ANVSA</v>
      </c>
    </row>
    <row r="64" spans="1:15">
      <c r="A64" s="58" t="str">
        <f t="shared" si="8"/>
        <v>North Slope Borough, AK</v>
      </c>
      <c r="B64" s="58" t="s">
        <v>305</v>
      </c>
      <c r="C64" s="67">
        <f>VLOOKUP($B64,'Census shares'!$A$5:$I$450,3, FALSE)</f>
        <v>0.32540000000000002</v>
      </c>
      <c r="D64" s="67">
        <f>VLOOKUP($B64,'Census shares'!$A$5:$I$450,5, FALSE)</f>
        <v>0.57659499999999997</v>
      </c>
      <c r="E64" s="67">
        <f>VLOOKUP($B64,'Census shares'!$A$5:$I$450,7, FALSE)</f>
        <v>0.34251300000000001</v>
      </c>
      <c r="F64" s="57">
        <f t="shared" si="3"/>
        <v>69834</v>
      </c>
      <c r="G64" s="57">
        <f t="shared" si="4"/>
        <v>3622</v>
      </c>
      <c r="H64" s="57">
        <f t="shared" si="5"/>
        <v>73456</v>
      </c>
      <c r="I64" s="68">
        <f t="shared" si="9"/>
        <v>22723.983600000003</v>
      </c>
      <c r="J64" s="64">
        <f t="shared" si="9"/>
        <v>2088.4270899999997</v>
      </c>
      <c r="K64" s="69">
        <f t="shared" si="2"/>
        <v>24812.410690000004</v>
      </c>
      <c r="L64" s="70">
        <f t="shared" si="6"/>
        <v>8.4168649152727664</v>
      </c>
      <c r="N64" s="58" t="s">
        <v>947</v>
      </c>
      <c r="O64" s="58" t="str">
        <f t="shared" si="7"/>
        <v>Barrow ANVSA</v>
      </c>
    </row>
    <row r="65" spans="1:15">
      <c r="A65" s="58" t="str">
        <f t="shared" si="8"/>
        <v>Yukon-Koyukuk Census Area, AK</v>
      </c>
      <c r="B65" s="58" t="s">
        <v>308</v>
      </c>
      <c r="C65" s="67">
        <f>VLOOKUP($B65,'Census shares'!$A$5:$I$450,3, FALSE)</f>
        <v>2.0355999999999999E-2</v>
      </c>
      <c r="D65" s="67">
        <f>VLOOKUP($B65,'Census shares'!$A$5:$I$450,5, FALSE)</f>
        <v>1.0204E-2</v>
      </c>
      <c r="E65" s="67">
        <f>VLOOKUP($B65,'Census shares'!$A$5:$I$450,7, FALSE)</f>
        <v>1.9230000000000001E-2</v>
      </c>
      <c r="F65" s="57">
        <f t="shared" si="3"/>
        <v>51634</v>
      </c>
      <c r="G65" s="57">
        <f t="shared" si="4"/>
        <v>4929</v>
      </c>
      <c r="H65" s="57">
        <f t="shared" si="5"/>
        <v>56563</v>
      </c>
      <c r="I65" s="68">
        <f t="shared" si="9"/>
        <v>1051.061704</v>
      </c>
      <c r="J65" s="64">
        <f t="shared" si="9"/>
        <v>50.295515999999999</v>
      </c>
      <c r="K65" s="69">
        <f t="shared" si="2"/>
        <v>1101.3572199999999</v>
      </c>
      <c r="L65" s="70">
        <f t="shared" si="6"/>
        <v>4.5666850942330957</v>
      </c>
      <c r="N65" s="58" t="s">
        <v>948</v>
      </c>
      <c r="O65" s="58" t="str">
        <f t="shared" si="7"/>
        <v>Beaver ANVSA</v>
      </c>
    </row>
    <row r="66" spans="1:15">
      <c r="A66" s="58" t="str">
        <f t="shared" si="8"/>
        <v>Aleutians East Borough, AK</v>
      </c>
      <c r="B66" s="58" t="s">
        <v>311</v>
      </c>
      <c r="C66" s="67">
        <f>VLOOKUP($B66,'Census shares'!$A$5:$I$450,3, FALSE)</f>
        <v>0</v>
      </c>
      <c r="D66" s="67">
        <f>VLOOKUP($B66,'Census shares'!$A$5:$I$450,5, FALSE)</f>
        <v>0</v>
      </c>
      <c r="E66" s="67">
        <f>VLOOKUP($B66,'Census shares'!$A$5:$I$450,7, FALSE)</f>
        <v>0</v>
      </c>
      <c r="F66" s="57">
        <f t="shared" si="3"/>
        <v>57977</v>
      </c>
      <c r="G66" s="57">
        <f t="shared" si="4"/>
        <v>1306</v>
      </c>
      <c r="H66" s="57">
        <f t="shared" si="5"/>
        <v>59283</v>
      </c>
      <c r="I66" s="68">
        <f t="shared" si="9"/>
        <v>0</v>
      </c>
      <c r="J66" s="64">
        <f t="shared" si="9"/>
        <v>0</v>
      </c>
      <c r="K66" s="69">
        <f t="shared" si="2"/>
        <v>0</v>
      </c>
      <c r="L66" s="70" t="e">
        <f t="shared" si="6"/>
        <v>#DIV/0!</v>
      </c>
      <c r="N66" s="58" t="s">
        <v>949</v>
      </c>
      <c r="O66" s="58" t="str">
        <f t="shared" si="7"/>
        <v>Belkofski ANVSA</v>
      </c>
    </row>
    <row r="67" spans="1:15">
      <c r="A67" s="58" t="str">
        <f t="shared" si="8"/>
        <v>Bethel Census Area, AK</v>
      </c>
      <c r="B67" s="58" t="s">
        <v>314</v>
      </c>
      <c r="C67" s="67">
        <f>VLOOKUP($B67,'Census shares'!$A$5:$I$450,3, FALSE)</f>
        <v>0.42517500000000003</v>
      </c>
      <c r="D67" s="67">
        <f>VLOOKUP($B67,'Census shares'!$A$5:$I$450,5, FALSE)</f>
        <v>0.214229</v>
      </c>
      <c r="E67" s="67">
        <f>VLOOKUP($B67,'Census shares'!$A$5:$I$450,7, FALSE)</f>
        <v>0.39108199999999999</v>
      </c>
      <c r="F67" s="57">
        <f t="shared" si="3"/>
        <v>145158</v>
      </c>
      <c r="G67" s="57">
        <f t="shared" si="4"/>
        <v>15389</v>
      </c>
      <c r="H67" s="57">
        <f t="shared" si="5"/>
        <v>160547</v>
      </c>
      <c r="I67" s="68">
        <f t="shared" si="9"/>
        <v>61717.552650000005</v>
      </c>
      <c r="J67" s="64">
        <f t="shared" si="9"/>
        <v>3296.7700810000001</v>
      </c>
      <c r="K67" s="69">
        <f t="shared" si="2"/>
        <v>65014.322731000007</v>
      </c>
      <c r="L67" s="70">
        <f t="shared" si="6"/>
        <v>5.0708366134037108</v>
      </c>
      <c r="N67" s="58" t="s">
        <v>950</v>
      </c>
      <c r="O67" s="58" t="str">
        <f t="shared" si="7"/>
        <v>Bethel ANVSA</v>
      </c>
    </row>
    <row r="68" spans="1:15">
      <c r="A68" s="58" t="str">
        <f t="shared" si="8"/>
        <v>Kusilvak Census Area, AK</v>
      </c>
      <c r="B68" s="58" t="s">
        <v>317</v>
      </c>
      <c r="C68" s="67">
        <f>VLOOKUP($B68,'Census shares'!$A$5:$I$450,3, FALSE)</f>
        <v>0</v>
      </c>
      <c r="D68" s="67">
        <f>VLOOKUP($B68,'Census shares'!$A$5:$I$450,5, FALSE)</f>
        <v>0</v>
      </c>
      <c r="E68" s="67">
        <f>VLOOKUP($B68,'Census shares'!$A$5:$I$450,7, FALSE)</f>
        <v>0</v>
      </c>
      <c r="F68" s="57">
        <f t="shared" si="3"/>
        <v>46914</v>
      </c>
      <c r="G68" s="57">
        <f t="shared" si="4"/>
        <v>7998</v>
      </c>
      <c r="H68" s="57">
        <f t="shared" si="5"/>
        <v>54912</v>
      </c>
      <c r="I68" s="68">
        <f t="shared" si="9"/>
        <v>0</v>
      </c>
      <c r="J68" s="64">
        <f t="shared" si="9"/>
        <v>0</v>
      </c>
      <c r="K68" s="69">
        <f t="shared" si="2"/>
        <v>0</v>
      </c>
      <c r="L68" s="70" t="e">
        <f t="shared" si="6"/>
        <v>#DIV/0!</v>
      </c>
      <c r="N68" s="58" t="s">
        <v>951</v>
      </c>
      <c r="O68" s="58" t="str">
        <f t="shared" si="7"/>
        <v>Bill Moore's ANVSA</v>
      </c>
    </row>
    <row r="69" spans="1:15">
      <c r="A69" s="58" t="str">
        <f t="shared" si="8"/>
        <v>Yukon-Koyukuk Census Area, AK</v>
      </c>
      <c r="B69" s="58" t="s">
        <v>320</v>
      </c>
      <c r="C69" s="67">
        <f>VLOOKUP($B69,'Census shares'!$A$5:$I$450,3, FALSE)</f>
        <v>1.2719999999999999E-3</v>
      </c>
      <c r="D69" s="67">
        <f>VLOOKUP($B69,'Census shares'!$A$5:$I$450,5, FALSE)</f>
        <v>0</v>
      </c>
      <c r="E69" s="67">
        <f>VLOOKUP($B69,'Census shares'!$A$5:$I$450,7, FALSE)</f>
        <v>1.1310000000000001E-3</v>
      </c>
      <c r="F69" s="57">
        <f t="shared" si="3"/>
        <v>51634</v>
      </c>
      <c r="G69" s="57">
        <f t="shared" si="4"/>
        <v>4929</v>
      </c>
      <c r="H69" s="57">
        <f t="shared" si="5"/>
        <v>56563</v>
      </c>
      <c r="I69" s="68">
        <f t="shared" si="9"/>
        <v>65.678447999999989</v>
      </c>
      <c r="J69" s="64">
        <f t="shared" si="9"/>
        <v>0</v>
      </c>
      <c r="K69" s="69">
        <f t="shared" si="2"/>
        <v>65.678447999999989</v>
      </c>
      <c r="L69" s="70">
        <f t="shared" si="6"/>
        <v>0</v>
      </c>
      <c r="N69" s="58" t="s">
        <v>952</v>
      </c>
      <c r="O69" s="58" t="str">
        <f t="shared" si="7"/>
        <v>Birch Creek ANVSA</v>
      </c>
    </row>
    <row r="70" spans="1:15">
      <c r="A70" s="58" t="str">
        <f t="shared" si="8"/>
        <v>Nome Census Area, AK</v>
      </c>
      <c r="B70" s="58" t="s">
        <v>323</v>
      </c>
      <c r="C70" s="67">
        <f>VLOOKUP($B70,'Census shares'!$A$5:$I$450,3, FALSE)</f>
        <v>4.0021000000000001E-2</v>
      </c>
      <c r="D70" s="67">
        <f>VLOOKUP($B70,'Census shares'!$A$5:$I$450,5, FALSE)</f>
        <v>5.2277999999999998E-2</v>
      </c>
      <c r="E70" s="67">
        <f>VLOOKUP($B70,'Census shares'!$A$5:$I$450,7, FALSE)</f>
        <v>4.2043999999999998E-2</v>
      </c>
      <c r="F70" s="57">
        <f t="shared" si="3"/>
        <v>91331</v>
      </c>
      <c r="G70" s="57">
        <f t="shared" si="4"/>
        <v>7384</v>
      </c>
      <c r="H70" s="57">
        <f t="shared" si="5"/>
        <v>98715</v>
      </c>
      <c r="I70" s="68">
        <f t="shared" si="9"/>
        <v>3655.1579510000001</v>
      </c>
      <c r="J70" s="64">
        <f t="shared" si="9"/>
        <v>386.02075199999996</v>
      </c>
      <c r="K70" s="69">
        <f t="shared" si="2"/>
        <v>4041.178703</v>
      </c>
      <c r="L70" s="70">
        <f t="shared" si="6"/>
        <v>9.5521821817341195</v>
      </c>
      <c r="N70" s="58" t="s">
        <v>953</v>
      </c>
      <c r="O70" s="58" t="str">
        <f t="shared" si="7"/>
        <v>Brevig Mission ANVSA</v>
      </c>
    </row>
    <row r="71" spans="1:15">
      <c r="A71" s="58" t="str">
        <f t="shared" si="8"/>
        <v>Northwest Arctic Borough, AK</v>
      </c>
      <c r="B71" s="58" t="s">
        <v>326</v>
      </c>
      <c r="C71" s="67">
        <f>VLOOKUP($B71,'Census shares'!$A$5:$I$450,3, FALSE)</f>
        <v>5.6231000000000003E-2</v>
      </c>
      <c r="D71" s="67">
        <f>VLOOKUP($B71,'Census shares'!$A$5:$I$450,5, FALSE)</f>
        <v>0.114107</v>
      </c>
      <c r="E71" s="67">
        <f>VLOOKUP($B71,'Census shares'!$A$5:$I$450,7, FALSE)</f>
        <v>6.5188999999999997E-2</v>
      </c>
      <c r="F71" s="57">
        <f t="shared" si="3"/>
        <v>60734</v>
      </c>
      <c r="G71" s="57">
        <f t="shared" si="4"/>
        <v>6500</v>
      </c>
      <c r="H71" s="57">
        <f t="shared" si="5"/>
        <v>67234</v>
      </c>
      <c r="I71" s="68">
        <f t="shared" si="9"/>
        <v>3415.133554</v>
      </c>
      <c r="J71" s="64">
        <f t="shared" si="9"/>
        <v>741.69550000000004</v>
      </c>
      <c r="K71" s="69">
        <f t="shared" si="2"/>
        <v>4156.8290539999998</v>
      </c>
      <c r="L71" s="70">
        <f t="shared" si="6"/>
        <v>17.842819379023712</v>
      </c>
      <c r="N71" s="58" t="s">
        <v>954</v>
      </c>
      <c r="O71" s="58" t="str">
        <f t="shared" si="7"/>
        <v>Buckland ANVSA</v>
      </c>
    </row>
    <row r="72" spans="1:15">
      <c r="A72" s="58" t="str">
        <f t="shared" si="8"/>
        <v>Denali Borough, AK</v>
      </c>
      <c r="B72" s="58" t="s">
        <v>329</v>
      </c>
      <c r="C72" s="67">
        <f>VLOOKUP($B72,'Census shares'!$A$5:$I$450,3, FALSE)</f>
        <v>2.3809E-2</v>
      </c>
      <c r="D72" s="67">
        <f>VLOOKUP($B72,'Census shares'!$A$5:$I$450,5, FALSE)</f>
        <v>0.26923000000000002</v>
      </c>
      <c r="E72" s="67">
        <f>VLOOKUP($B72,'Census shares'!$A$5:$I$450,7, FALSE)</f>
        <v>2.8466999999999999E-2</v>
      </c>
      <c r="F72" s="57">
        <f t="shared" si="3"/>
        <v>22864</v>
      </c>
      <c r="G72" s="57">
        <f t="shared" si="4"/>
        <v>1490</v>
      </c>
      <c r="H72" s="57">
        <f t="shared" si="5"/>
        <v>24354</v>
      </c>
      <c r="I72" s="68">
        <f t="shared" si="9"/>
        <v>544.36897599999998</v>
      </c>
      <c r="J72" s="64">
        <f t="shared" si="9"/>
        <v>401.15270000000004</v>
      </c>
      <c r="K72" s="69">
        <f t="shared" si="2"/>
        <v>945.52167600000007</v>
      </c>
      <c r="L72" s="70">
        <f t="shared" si="6"/>
        <v>42.426600064534107</v>
      </c>
      <c r="N72" s="58" t="s">
        <v>955</v>
      </c>
      <c r="O72" s="58" t="str">
        <f t="shared" si="7"/>
        <v>Cantwell ANVSA</v>
      </c>
    </row>
    <row r="73" spans="1:15">
      <c r="A73" s="58" t="str">
        <f t="shared" si="8"/>
        <v>Yukon-Koyukuk Census Area, AK</v>
      </c>
      <c r="B73" s="58" t="s">
        <v>332</v>
      </c>
      <c r="C73" s="67">
        <f>VLOOKUP($B73,'Census shares'!$A$5:$I$450,3, FALSE)</f>
        <v>0</v>
      </c>
      <c r="D73" s="67">
        <f>VLOOKUP($B73,'Census shares'!$A$5:$I$450,5, FALSE)</f>
        <v>0</v>
      </c>
      <c r="E73" s="67">
        <f>VLOOKUP($B73,'Census shares'!$A$5:$I$450,7, FALSE)</f>
        <v>0</v>
      </c>
      <c r="F73" s="57">
        <f t="shared" si="3"/>
        <v>51634</v>
      </c>
      <c r="G73" s="57">
        <f t="shared" si="4"/>
        <v>4929</v>
      </c>
      <c r="H73" s="57">
        <f t="shared" si="5"/>
        <v>56563</v>
      </c>
      <c r="I73" s="68">
        <f t="shared" si="9"/>
        <v>0</v>
      </c>
      <c r="J73" s="64">
        <f t="shared" si="9"/>
        <v>0</v>
      </c>
      <c r="K73" s="69">
        <f t="shared" si="2"/>
        <v>0</v>
      </c>
      <c r="L73" s="70" t="e">
        <f t="shared" si="6"/>
        <v>#DIV/0!</v>
      </c>
      <c r="N73" s="58" t="s">
        <v>956</v>
      </c>
      <c r="O73" s="58" t="str">
        <f t="shared" si="7"/>
        <v>Canyon Village ANVSA</v>
      </c>
    </row>
    <row r="74" spans="1:15">
      <c r="A74" s="58" t="str">
        <f t="shared" si="8"/>
        <v>Yukon-Koyukuk Census Area, AK</v>
      </c>
      <c r="B74" s="58" t="s">
        <v>335</v>
      </c>
      <c r="C74" s="67">
        <f>VLOOKUP($B74,'Census shares'!$A$5:$I$450,3, FALSE)</f>
        <v>2.2051999999999999E-2</v>
      </c>
      <c r="D74" s="67">
        <f>VLOOKUP($B74,'Census shares'!$A$5:$I$450,5, FALSE)</f>
        <v>1.0204E-2</v>
      </c>
      <c r="E74" s="67">
        <f>VLOOKUP($B74,'Census shares'!$A$5:$I$450,7, FALSE)</f>
        <v>2.0739E-2</v>
      </c>
      <c r="F74" s="57">
        <f t="shared" si="3"/>
        <v>51634</v>
      </c>
      <c r="G74" s="57">
        <f t="shared" si="4"/>
        <v>4929</v>
      </c>
      <c r="H74" s="57">
        <f t="shared" si="5"/>
        <v>56563</v>
      </c>
      <c r="I74" s="68">
        <f t="shared" si="9"/>
        <v>1138.6329679999999</v>
      </c>
      <c r="J74" s="64">
        <f t="shared" si="9"/>
        <v>50.295515999999999</v>
      </c>
      <c r="K74" s="69">
        <f t="shared" si="2"/>
        <v>1188.9284839999998</v>
      </c>
      <c r="L74" s="70">
        <f t="shared" si="6"/>
        <v>4.2303230746720013</v>
      </c>
      <c r="N74" s="58" t="s">
        <v>957</v>
      </c>
      <c r="O74" s="58" t="str">
        <f t="shared" si="7"/>
        <v>Chalkyitsik ANVSA</v>
      </c>
    </row>
    <row r="75" spans="1:15">
      <c r="A75" s="58" t="str">
        <f t="shared" si="8"/>
        <v>Bethel Census Area, AK</v>
      </c>
      <c r="B75" s="58" t="s">
        <v>338</v>
      </c>
      <c r="C75" s="67">
        <f>VLOOKUP($B75,'Census shares'!$A$5:$I$450,3, FALSE)</f>
        <v>1.7829000000000001E-2</v>
      </c>
      <c r="D75" s="67">
        <f>VLOOKUP($B75,'Census shares'!$A$5:$I$450,5, FALSE)</f>
        <v>3.5573E-2</v>
      </c>
      <c r="E75" s="67">
        <f>VLOOKUP($B75,'Census shares'!$A$5:$I$450,7, FALSE)</f>
        <v>2.0697E-2</v>
      </c>
      <c r="F75" s="57">
        <f t="shared" si="3"/>
        <v>145158</v>
      </c>
      <c r="G75" s="57">
        <f t="shared" si="4"/>
        <v>15389</v>
      </c>
      <c r="H75" s="57">
        <f t="shared" si="5"/>
        <v>160547</v>
      </c>
      <c r="I75" s="68">
        <f t="shared" si="9"/>
        <v>2588.0219820000002</v>
      </c>
      <c r="J75" s="64">
        <f t="shared" si="9"/>
        <v>547.43289700000003</v>
      </c>
      <c r="K75" s="69">
        <f t="shared" si="2"/>
        <v>3135.4548790000003</v>
      </c>
      <c r="L75" s="70">
        <f t="shared" si="6"/>
        <v>17.459441073972474</v>
      </c>
      <c r="N75" s="58" t="s">
        <v>958</v>
      </c>
      <c r="O75" s="58" t="str">
        <f t="shared" si="7"/>
        <v>Chefornak ANVSA</v>
      </c>
    </row>
    <row r="76" spans="1:15">
      <c r="A76" s="58" t="str">
        <f t="shared" si="8"/>
        <v>Chugach Census Area, AK</v>
      </c>
      <c r="B76" s="58" t="s">
        <v>341</v>
      </c>
      <c r="C76" s="67">
        <f>VLOOKUP($B76,'Census shares'!$A$5:$I$450,3, FALSE)</f>
        <v>7.2709999999999997E-3</v>
      </c>
      <c r="D76" s="67">
        <f>VLOOKUP($B76,'Census shares'!$A$5:$I$450,5, FALSE)</f>
        <v>0</v>
      </c>
      <c r="E76" s="67">
        <f>VLOOKUP($B76,'Census shares'!$A$5:$I$450,7, FALSE)</f>
        <v>6.6309999999999997E-3</v>
      </c>
      <c r="F76" s="57">
        <f t="shared" si="3"/>
        <v>78710</v>
      </c>
      <c r="G76" s="57">
        <f t="shared" si="4"/>
        <v>3631</v>
      </c>
      <c r="H76" s="57">
        <f t="shared" si="5"/>
        <v>82341</v>
      </c>
      <c r="I76" s="68">
        <f t="shared" si="9"/>
        <v>572.30040999999994</v>
      </c>
      <c r="J76" s="64">
        <f t="shared" si="9"/>
        <v>0</v>
      </c>
      <c r="K76" s="69">
        <f t="shared" si="2"/>
        <v>572.30040999999994</v>
      </c>
      <c r="L76" s="70">
        <f t="shared" si="6"/>
        <v>0</v>
      </c>
      <c r="N76" s="58" t="s">
        <v>959</v>
      </c>
      <c r="O76" s="58" t="str">
        <f t="shared" si="7"/>
        <v>Chenega ANVSA</v>
      </c>
    </row>
    <row r="77" spans="1:15">
      <c r="A77" s="58" t="str">
        <f t="shared" si="8"/>
        <v>Kusilvak Census Area, AK</v>
      </c>
      <c r="B77" s="58" t="s">
        <v>344</v>
      </c>
      <c r="C77" s="67">
        <f>VLOOKUP($B77,'Census shares'!$A$5:$I$450,3, FALSE)</f>
        <v>8.6600999999999997E-2</v>
      </c>
      <c r="D77" s="67">
        <f>VLOOKUP($B77,'Census shares'!$A$5:$I$450,5, FALSE)</f>
        <v>5.1004000000000001E-2</v>
      </c>
      <c r="E77" s="67">
        <f>VLOOKUP($B77,'Census shares'!$A$5:$I$450,7, FALSE)</f>
        <v>7.9158999999999993E-2</v>
      </c>
      <c r="F77" s="57">
        <f t="shared" si="3"/>
        <v>46914</v>
      </c>
      <c r="G77" s="57">
        <f t="shared" si="4"/>
        <v>7998</v>
      </c>
      <c r="H77" s="57">
        <f t="shared" si="5"/>
        <v>54912</v>
      </c>
      <c r="I77" s="68">
        <f t="shared" si="9"/>
        <v>4062.7993139999999</v>
      </c>
      <c r="J77" s="64">
        <f t="shared" si="9"/>
        <v>407.92999200000003</v>
      </c>
      <c r="K77" s="69">
        <f t="shared" si="2"/>
        <v>4470.7293060000002</v>
      </c>
      <c r="L77" s="70">
        <f t="shared" si="6"/>
        <v>9.1244618960162107</v>
      </c>
      <c r="N77" s="58" t="s">
        <v>960</v>
      </c>
      <c r="O77" s="58" t="str">
        <f t="shared" si="7"/>
        <v>Chevak ANVSA</v>
      </c>
    </row>
    <row r="78" spans="1:15">
      <c r="A78" s="58" t="str">
        <f t="shared" si="8"/>
        <v>Matanuska-Susitna Borough, AK</v>
      </c>
      <c r="B78" s="58" t="s">
        <v>347</v>
      </c>
      <c r="C78" s="67">
        <f>VLOOKUP($B78,'Census shares'!$A$5:$I$450,3, FALSE)</f>
        <v>0.24940999999999999</v>
      </c>
      <c r="D78" s="67">
        <f>VLOOKUP($B78,'Census shares'!$A$5:$I$450,5, FALSE)</f>
        <v>0.25943100000000002</v>
      </c>
      <c r="E78" s="67">
        <f>VLOOKUP($B78,'Census shares'!$A$5:$I$450,7, FALSE)</f>
        <v>0.25011100000000003</v>
      </c>
      <c r="F78" s="57">
        <f t="shared" si="3"/>
        <v>1134583</v>
      </c>
      <c r="G78" s="57">
        <f t="shared" si="4"/>
        <v>56694</v>
      </c>
      <c r="H78" s="57">
        <f t="shared" si="5"/>
        <v>1191277</v>
      </c>
      <c r="I78" s="68">
        <f t="shared" si="9"/>
        <v>282976.34603000002</v>
      </c>
      <c r="J78" s="64">
        <f t="shared" si="9"/>
        <v>14708.181114000001</v>
      </c>
      <c r="K78" s="69">
        <f t="shared" si="2"/>
        <v>297684.52714399999</v>
      </c>
      <c r="L78" s="70">
        <f t="shared" si="6"/>
        <v>4.9408618093493191</v>
      </c>
      <c r="N78" s="58" t="s">
        <v>961</v>
      </c>
      <c r="O78" s="58" t="str">
        <f t="shared" si="7"/>
        <v>Chickaloon ANVSA</v>
      </c>
    </row>
    <row r="79" spans="1:15">
      <c r="A79" s="58" t="str">
        <f t="shared" si="8"/>
        <v>Lake and Peninsula Borough, AK</v>
      </c>
      <c r="B79" s="58" t="s">
        <v>350</v>
      </c>
      <c r="C79" s="67">
        <f>VLOOKUP($B79,'Census shares'!$A$5:$I$450,3, FALSE)</f>
        <v>5.1333999999999998E-2</v>
      </c>
      <c r="D79" s="67">
        <f>VLOOKUP($B79,'Census shares'!$A$5:$I$450,5, FALSE)</f>
        <v>3.7974000000000001E-2</v>
      </c>
      <c r="E79" s="67">
        <f>VLOOKUP($B79,'Census shares'!$A$5:$I$450,7, FALSE)</f>
        <v>4.9468999999999999E-2</v>
      </c>
      <c r="F79" s="57">
        <f t="shared" si="3"/>
        <v>14803</v>
      </c>
      <c r="G79" s="57">
        <f t="shared" si="4"/>
        <v>909</v>
      </c>
      <c r="H79" s="57">
        <f t="shared" si="5"/>
        <v>15712</v>
      </c>
      <c r="I79" s="68">
        <f t="shared" si="9"/>
        <v>759.89720199999999</v>
      </c>
      <c r="J79" s="64">
        <f t="shared" si="9"/>
        <v>34.518366</v>
      </c>
      <c r="K79" s="69">
        <f t="shared" si="2"/>
        <v>794.41556800000001</v>
      </c>
      <c r="L79" s="70">
        <f t="shared" si="6"/>
        <v>4.3451270834108326</v>
      </c>
      <c r="N79" s="58" t="s">
        <v>962</v>
      </c>
      <c r="O79" s="58" t="str">
        <f t="shared" si="7"/>
        <v>Chignik ANVSA</v>
      </c>
    </row>
    <row r="80" spans="1:15">
      <c r="A80" s="58" t="str">
        <f t="shared" si="8"/>
        <v>Lake and Peninsula Borough, AK</v>
      </c>
      <c r="B80" s="58" t="s">
        <v>353</v>
      </c>
      <c r="C80" s="67">
        <f>VLOOKUP($B80,'Census shares'!$A$5:$I$450,3, FALSE)</f>
        <v>2.8747000000000002E-2</v>
      </c>
      <c r="D80" s="67">
        <f>VLOOKUP($B80,'Census shares'!$A$5:$I$450,5, FALSE)</f>
        <v>0</v>
      </c>
      <c r="E80" s="67">
        <f>VLOOKUP($B80,'Census shares'!$A$5:$I$450,7, FALSE)</f>
        <v>2.4733999999999999E-2</v>
      </c>
      <c r="F80" s="57">
        <f t="shared" si="3"/>
        <v>14803</v>
      </c>
      <c r="G80" s="57">
        <f t="shared" si="4"/>
        <v>909</v>
      </c>
      <c r="H80" s="57">
        <f t="shared" si="5"/>
        <v>15712</v>
      </c>
      <c r="I80" s="68">
        <f t="shared" si="9"/>
        <v>425.54184100000003</v>
      </c>
      <c r="J80" s="64">
        <f t="shared" si="9"/>
        <v>0</v>
      </c>
      <c r="K80" s="69">
        <f t="shared" si="2"/>
        <v>425.54184100000003</v>
      </c>
      <c r="L80" s="70">
        <f t="shared" si="6"/>
        <v>0</v>
      </c>
      <c r="N80" s="58" t="s">
        <v>963</v>
      </c>
      <c r="O80" s="58" t="str">
        <f t="shared" si="7"/>
        <v>Chignik Lagoon ANVSA</v>
      </c>
    </row>
    <row r="81" spans="1:15">
      <c r="A81" s="58" t="str">
        <f t="shared" si="8"/>
        <v>Lake and Peninsula Borough, AK</v>
      </c>
      <c r="B81" s="58" t="s">
        <v>356</v>
      </c>
      <c r="C81" s="67">
        <f>VLOOKUP($B81,'Census shares'!$A$5:$I$450,3, FALSE)</f>
        <v>2.0532999999999999E-2</v>
      </c>
      <c r="D81" s="67">
        <f>VLOOKUP($B81,'Census shares'!$A$5:$I$450,5, FALSE)</f>
        <v>0</v>
      </c>
      <c r="E81" s="67">
        <f>VLOOKUP($B81,'Census shares'!$A$5:$I$450,7, FALSE)</f>
        <v>1.7666999999999999E-2</v>
      </c>
      <c r="F81" s="57">
        <f t="shared" si="3"/>
        <v>14803</v>
      </c>
      <c r="G81" s="57">
        <f t="shared" si="4"/>
        <v>909</v>
      </c>
      <c r="H81" s="57">
        <f t="shared" si="5"/>
        <v>15712</v>
      </c>
      <c r="I81" s="68">
        <f t="shared" si="9"/>
        <v>303.94999899999999</v>
      </c>
      <c r="J81" s="64">
        <f t="shared" si="9"/>
        <v>0</v>
      </c>
      <c r="K81" s="69">
        <f t="shared" si="2"/>
        <v>303.94999899999999</v>
      </c>
      <c r="L81" s="70">
        <f t="shared" si="6"/>
        <v>0</v>
      </c>
      <c r="N81" s="58" t="s">
        <v>964</v>
      </c>
      <c r="O81" s="58" t="str">
        <f t="shared" si="7"/>
        <v>Chignik Lake ANVSA</v>
      </c>
    </row>
    <row r="82" spans="1:15">
      <c r="A82" s="58" t="str">
        <f t="shared" si="8"/>
        <v>Haines Borough, AK</v>
      </c>
      <c r="B82" s="58" t="s">
        <v>359</v>
      </c>
      <c r="C82" s="67">
        <f>VLOOKUP($B82,'Census shares'!$A$5:$I$450,3, FALSE)</f>
        <v>0</v>
      </c>
      <c r="D82" s="67">
        <f>VLOOKUP($B82,'Census shares'!$A$5:$I$450,5, FALSE)</f>
        <v>0</v>
      </c>
      <c r="E82" s="67">
        <f>VLOOKUP($B82,'Census shares'!$A$5:$I$450,7, FALSE)</f>
        <v>0</v>
      </c>
      <c r="F82" s="57">
        <f t="shared" si="3"/>
        <v>24290</v>
      </c>
      <c r="G82" s="57">
        <f t="shared" si="4"/>
        <v>1750</v>
      </c>
      <c r="H82" s="57">
        <f t="shared" si="5"/>
        <v>26040</v>
      </c>
      <c r="I82" s="68">
        <f t="shared" si="9"/>
        <v>0</v>
      </c>
      <c r="J82" s="64">
        <f t="shared" si="9"/>
        <v>0</v>
      </c>
      <c r="K82" s="69">
        <f t="shared" si="2"/>
        <v>0</v>
      </c>
      <c r="L82" s="70" t="e">
        <f t="shared" si="6"/>
        <v>#DIV/0!</v>
      </c>
    </row>
    <row r="83" spans="1:15">
      <c r="A83" s="58" t="str">
        <f t="shared" si="8"/>
        <v>Hoonah-Angoon Census Area, AK</v>
      </c>
      <c r="B83" s="58" t="s">
        <v>362</v>
      </c>
      <c r="C83" s="67">
        <f>VLOOKUP($B83,'Census shares'!$A$5:$I$450,3, FALSE)</f>
        <v>2.2977999999999998E-2</v>
      </c>
      <c r="D83" s="67">
        <f>VLOOKUP($B83,'Census shares'!$A$5:$I$450,5, FALSE)</f>
        <v>1.0470999999999999E-2</v>
      </c>
      <c r="E83" s="67">
        <f>VLOOKUP($B83,'Census shares'!$A$5:$I$450,7, FALSE)</f>
        <v>2.1229000000000001E-2</v>
      </c>
      <c r="F83" s="57">
        <f t="shared" si="3"/>
        <v>28734</v>
      </c>
      <c r="G83" s="57">
        <f t="shared" si="4"/>
        <v>1717</v>
      </c>
      <c r="H83" s="57">
        <f t="shared" si="5"/>
        <v>30451</v>
      </c>
      <c r="I83" s="68">
        <f t="shared" si="9"/>
        <v>660.24985199999992</v>
      </c>
      <c r="J83" s="64">
        <f t="shared" si="9"/>
        <v>17.978707</v>
      </c>
      <c r="K83" s="69">
        <f t="shared" si="2"/>
        <v>678.2285589999999</v>
      </c>
      <c r="L83" s="70">
        <f t="shared" si="6"/>
        <v>2.65083308000305</v>
      </c>
    </row>
    <row r="84" spans="1:15">
      <c r="B84" s="59" t="s">
        <v>965</v>
      </c>
      <c r="C84" s="67"/>
      <c r="D84" s="67"/>
      <c r="E84" s="67"/>
      <c r="F84" s="64">
        <f t="shared" ref="F84:K84" si="10">SUM(F82:F83)</f>
        <v>53024</v>
      </c>
      <c r="G84" s="64">
        <f t="shared" si="10"/>
        <v>3467</v>
      </c>
      <c r="H84" s="64">
        <f t="shared" si="10"/>
        <v>56491</v>
      </c>
      <c r="I84" s="64">
        <f t="shared" si="10"/>
        <v>660.24985199999992</v>
      </c>
      <c r="J84" s="64">
        <f t="shared" si="10"/>
        <v>17.978707</v>
      </c>
      <c r="K84" s="64">
        <f t="shared" si="10"/>
        <v>678.2285589999999</v>
      </c>
      <c r="L84" s="70">
        <f t="shared" si="6"/>
        <v>2.65083308000305</v>
      </c>
      <c r="N84" s="58" t="s">
        <v>966</v>
      </c>
      <c r="O84" s="58" t="str">
        <f t="shared" si="7"/>
        <v>Chilkat ANVSA</v>
      </c>
    </row>
    <row r="85" spans="1:15">
      <c r="A85" s="58" t="str">
        <f t="shared" si="8"/>
        <v>Haines Borough, AK</v>
      </c>
      <c r="B85" s="58" t="s">
        <v>365</v>
      </c>
      <c r="C85" s="67">
        <f>VLOOKUP($B85,'Census shares'!$A$5:$I$450,3, FALSE)</f>
        <v>0.30397000000000002</v>
      </c>
      <c r="D85" s="67">
        <f>VLOOKUP($B85,'Census shares'!$A$5:$I$450,5, FALSE)</f>
        <v>0.55555500000000002</v>
      </c>
      <c r="E85" s="67">
        <f>VLOOKUP($B85,'Census shares'!$A$5:$I$450,7, FALSE)</f>
        <v>0.31472600000000001</v>
      </c>
      <c r="F85" s="57">
        <f t="shared" si="3"/>
        <v>24290</v>
      </c>
      <c r="G85" s="57">
        <f t="shared" si="4"/>
        <v>1750</v>
      </c>
      <c r="H85" s="57">
        <f t="shared" si="5"/>
        <v>26040</v>
      </c>
      <c r="I85" s="68">
        <f t="shared" si="9"/>
        <v>7383.4313000000002</v>
      </c>
      <c r="J85" s="64">
        <f t="shared" si="9"/>
        <v>972.22125000000005</v>
      </c>
      <c r="K85" s="69">
        <f t="shared" si="2"/>
        <v>8355.6525500000007</v>
      </c>
      <c r="L85" s="70">
        <f t="shared" si="6"/>
        <v>11.635491593053375</v>
      </c>
      <c r="N85" s="58" t="s">
        <v>967</v>
      </c>
      <c r="O85" s="58" t="str">
        <f t="shared" si="7"/>
        <v>Chilkoot ANVSA</v>
      </c>
    </row>
    <row r="86" spans="1:15">
      <c r="A86" s="58" t="str">
        <f t="shared" si="8"/>
        <v>Copper River Census Area, AK</v>
      </c>
      <c r="B86" s="58" t="s">
        <v>368</v>
      </c>
      <c r="C86" s="67">
        <f>VLOOKUP($B86,'Census shares'!$A$5:$I$450,3, FALSE)</f>
        <v>2.1351999999999999E-2</v>
      </c>
      <c r="D86" s="67">
        <f>VLOOKUP($B86,'Census shares'!$A$5:$I$450,5, FALSE)</f>
        <v>0</v>
      </c>
      <c r="E86" s="67">
        <f>VLOOKUP($B86,'Census shares'!$A$5:$I$450,7, FALSE)</f>
        <v>1.9966000000000001E-2</v>
      </c>
      <c r="F86" s="57">
        <f t="shared" si="3"/>
        <v>30422</v>
      </c>
      <c r="G86" s="57">
        <f t="shared" si="4"/>
        <v>2682</v>
      </c>
      <c r="H86" s="57">
        <f t="shared" si="5"/>
        <v>33104</v>
      </c>
      <c r="I86" s="68">
        <f t="shared" si="9"/>
        <v>649.57054399999993</v>
      </c>
      <c r="J86" s="64">
        <f t="shared" si="9"/>
        <v>0</v>
      </c>
      <c r="K86" s="69">
        <f t="shared" si="2"/>
        <v>649.57054399999993</v>
      </c>
      <c r="L86" s="70">
        <f t="shared" si="6"/>
        <v>0</v>
      </c>
      <c r="N86" s="58" t="s">
        <v>968</v>
      </c>
      <c r="O86" s="58" t="str">
        <f t="shared" si="7"/>
        <v>Chistochina ANVSA</v>
      </c>
    </row>
    <row r="87" spans="1:15">
      <c r="A87" s="58" t="str">
        <f t="shared" si="8"/>
        <v>Copper River Census Area, AK</v>
      </c>
      <c r="B87" s="58" t="s">
        <v>371</v>
      </c>
      <c r="C87" s="67">
        <f>VLOOKUP($B87,'Census shares'!$A$5:$I$450,3, FALSE)</f>
        <v>1.6903000000000001E-2</v>
      </c>
      <c r="D87" s="67">
        <f>VLOOKUP($B87,'Census shares'!$A$5:$I$450,5, FALSE)</f>
        <v>0</v>
      </c>
      <c r="E87" s="67">
        <f>VLOOKUP($B87,'Census shares'!$A$5:$I$450,7, FALSE)</f>
        <v>1.5806000000000001E-2</v>
      </c>
      <c r="F87" s="57">
        <f t="shared" si="3"/>
        <v>30422</v>
      </c>
      <c r="G87" s="57">
        <f t="shared" si="4"/>
        <v>2682</v>
      </c>
      <c r="H87" s="57">
        <f t="shared" si="5"/>
        <v>33104</v>
      </c>
      <c r="I87" s="68">
        <f t="shared" si="9"/>
        <v>514.22306600000002</v>
      </c>
      <c r="J87" s="64">
        <f t="shared" si="9"/>
        <v>0</v>
      </c>
      <c r="K87" s="69">
        <f t="shared" si="2"/>
        <v>514.22306600000002</v>
      </c>
      <c r="L87" s="70">
        <f t="shared" si="6"/>
        <v>0</v>
      </c>
      <c r="N87" s="58" t="s">
        <v>969</v>
      </c>
      <c r="O87" s="58" t="str">
        <f t="shared" si="7"/>
        <v>Chitina ANVSA</v>
      </c>
    </row>
    <row r="88" spans="1:15">
      <c r="A88" s="58" t="str">
        <f t="shared" si="8"/>
        <v>Bethel Census Area, AK</v>
      </c>
      <c r="B88" s="58" t="s">
        <v>374</v>
      </c>
      <c r="C88" s="67">
        <f>VLOOKUP($B88,'Census shares'!$A$5:$I$450,3, FALSE)</f>
        <v>5.3330000000000001E-3</v>
      </c>
      <c r="D88" s="67">
        <f>VLOOKUP($B88,'Census shares'!$A$5:$I$450,5, FALSE)</f>
        <v>3.9519999999999998E-3</v>
      </c>
      <c r="E88" s="67">
        <f>VLOOKUP($B88,'Census shares'!$A$5:$I$450,7, FALSE)</f>
        <v>5.11E-3</v>
      </c>
      <c r="F88" s="57">
        <f t="shared" si="3"/>
        <v>145158</v>
      </c>
      <c r="G88" s="57">
        <f t="shared" si="4"/>
        <v>15389</v>
      </c>
      <c r="H88" s="57">
        <f t="shared" si="5"/>
        <v>160547</v>
      </c>
      <c r="I88" s="68">
        <f t="shared" si="9"/>
        <v>774.12761399999999</v>
      </c>
      <c r="J88" s="64">
        <f t="shared" si="9"/>
        <v>60.817327999999996</v>
      </c>
      <c r="K88" s="69">
        <f t="shared" si="2"/>
        <v>834.94494199999997</v>
      </c>
      <c r="L88" s="70">
        <f t="shared" si="6"/>
        <v>7.2839926252286942</v>
      </c>
      <c r="N88" s="58" t="s">
        <v>970</v>
      </c>
      <c r="O88" s="58" t="str">
        <f t="shared" si="7"/>
        <v>Chuathbaluk ANVSA</v>
      </c>
    </row>
    <row r="89" spans="1:15">
      <c r="A89" s="58" t="str">
        <f t="shared" si="8"/>
        <v>Kusilvak Census Area, AK</v>
      </c>
      <c r="B89" s="58" t="s">
        <v>377</v>
      </c>
      <c r="C89" s="67">
        <f>VLOOKUP($B89,'Census shares'!$A$5:$I$450,3, FALSE)</f>
        <v>0</v>
      </c>
      <c r="D89" s="67">
        <f>VLOOKUP($B89,'Census shares'!$A$5:$I$450,5, FALSE)</f>
        <v>0</v>
      </c>
      <c r="E89" s="67">
        <f>VLOOKUP($B89,'Census shares'!$A$5:$I$450,7, FALSE)</f>
        <v>0</v>
      </c>
      <c r="F89" s="57">
        <f t="shared" si="3"/>
        <v>46914</v>
      </c>
      <c r="G89" s="57">
        <f t="shared" si="4"/>
        <v>7998</v>
      </c>
      <c r="H89" s="57">
        <f t="shared" si="5"/>
        <v>54912</v>
      </c>
      <c r="I89" s="68">
        <f t="shared" si="9"/>
        <v>0</v>
      </c>
      <c r="J89" s="64">
        <f t="shared" si="9"/>
        <v>0</v>
      </c>
      <c r="K89" s="69">
        <f t="shared" si="2"/>
        <v>0</v>
      </c>
      <c r="L89" s="70" t="e">
        <f t="shared" si="6"/>
        <v>#DIV/0!</v>
      </c>
      <c r="N89" s="58" t="s">
        <v>971</v>
      </c>
      <c r="O89" s="58" t="str">
        <f t="shared" si="7"/>
        <v>Chuloonawick ANVSA</v>
      </c>
    </row>
    <row r="90" spans="1:15">
      <c r="A90" s="58" t="str">
        <f t="shared" si="8"/>
        <v>Yukon-Koyukuk Census Area, AK</v>
      </c>
      <c r="B90" s="58" t="s">
        <v>380</v>
      </c>
      <c r="C90" s="67">
        <f>VLOOKUP($B90,'Census shares'!$A$5:$I$450,3, FALSE)</f>
        <v>5.0889999999999998E-3</v>
      </c>
      <c r="D90" s="67">
        <f>VLOOKUP($B90,'Census shares'!$A$5:$I$450,5, FALSE)</f>
        <v>1.0204E-2</v>
      </c>
      <c r="E90" s="67">
        <f>VLOOKUP($B90,'Census shares'!$A$5:$I$450,7, FALSE)</f>
        <v>5.6559999999999996E-3</v>
      </c>
      <c r="F90" s="57">
        <f t="shared" si="3"/>
        <v>51634</v>
      </c>
      <c r="G90" s="57">
        <f t="shared" si="4"/>
        <v>4929</v>
      </c>
      <c r="H90" s="57">
        <f t="shared" si="5"/>
        <v>56563</v>
      </c>
      <c r="I90" s="68">
        <f t="shared" si="9"/>
        <v>262.76542599999999</v>
      </c>
      <c r="J90" s="64">
        <f t="shared" si="9"/>
        <v>50.295515999999999</v>
      </c>
      <c r="K90" s="69">
        <f t="shared" si="2"/>
        <v>313.06094200000001</v>
      </c>
      <c r="L90" s="70">
        <f t="shared" si="6"/>
        <v>16.065726908852142</v>
      </c>
      <c r="N90" s="58" t="s">
        <v>972</v>
      </c>
      <c r="O90" s="58" t="str">
        <f t="shared" si="7"/>
        <v>Circle ANVSA</v>
      </c>
    </row>
    <row r="91" spans="1:15">
      <c r="A91" s="58" t="str">
        <f t="shared" si="8"/>
        <v>Dillingham Census Area, AK</v>
      </c>
      <c r="B91" s="58" t="s">
        <v>383</v>
      </c>
      <c r="C91" s="67">
        <f>VLOOKUP($B91,'Census shares'!$A$5:$I$450,3, FALSE)</f>
        <v>4.6509999999999998E-3</v>
      </c>
      <c r="D91" s="67">
        <f>VLOOKUP($B91,'Census shares'!$A$5:$I$450,5, FALSE)</f>
        <v>1.2145E-2</v>
      </c>
      <c r="E91" s="67">
        <f>VLOOKUP($B91,'Census shares'!$A$5:$I$450,7, FALSE)</f>
        <v>5.4990000000000004E-3</v>
      </c>
      <c r="F91" s="57">
        <f t="shared" si="3"/>
        <v>38428</v>
      </c>
      <c r="G91" s="57">
        <f t="shared" si="4"/>
        <v>2577</v>
      </c>
      <c r="H91" s="57">
        <f t="shared" si="5"/>
        <v>41005</v>
      </c>
      <c r="I91" s="68">
        <f t="shared" si="9"/>
        <v>178.72862799999999</v>
      </c>
      <c r="J91" s="64">
        <f t="shared" si="9"/>
        <v>31.297664999999999</v>
      </c>
      <c r="K91" s="69">
        <f t="shared" si="2"/>
        <v>210.02629299999998</v>
      </c>
      <c r="L91" s="70">
        <f t="shared" si="6"/>
        <v>14.901784225654072</v>
      </c>
      <c r="N91" s="58" t="s">
        <v>973</v>
      </c>
      <c r="O91" s="58" t="str">
        <f t="shared" si="7"/>
        <v>Clarks Point ANVSA</v>
      </c>
    </row>
    <row r="92" spans="1:15">
      <c r="A92" s="58" t="str">
        <f t="shared" si="8"/>
        <v>Copper River Census Area, AK</v>
      </c>
      <c r="B92" s="58" t="s">
        <v>386</v>
      </c>
      <c r="C92" s="67">
        <f>VLOOKUP($B92,'Census shares'!$A$5:$I$450,3, FALSE)</f>
        <v>0.171708</v>
      </c>
      <c r="D92" s="67">
        <f>VLOOKUP($B92,'Census shares'!$A$5:$I$450,5, FALSE)</f>
        <v>0.33333299999999999</v>
      </c>
      <c r="E92" s="67">
        <f>VLOOKUP($B92,'Census shares'!$A$5:$I$450,7, FALSE)</f>
        <v>0.182196</v>
      </c>
      <c r="F92" s="57">
        <f t="shared" si="3"/>
        <v>30422</v>
      </c>
      <c r="G92" s="57">
        <f t="shared" si="4"/>
        <v>2682</v>
      </c>
      <c r="H92" s="57">
        <f t="shared" si="5"/>
        <v>33104</v>
      </c>
      <c r="I92" s="68">
        <f t="shared" si="9"/>
        <v>5223.7007759999997</v>
      </c>
      <c r="J92" s="64">
        <f t="shared" si="9"/>
        <v>893.99910599999998</v>
      </c>
      <c r="K92" s="69">
        <f t="shared" si="2"/>
        <v>6117.6998819999999</v>
      </c>
      <c r="L92" s="70">
        <f t="shared" si="6"/>
        <v>14.613320745438948</v>
      </c>
      <c r="N92" s="58" t="s">
        <v>974</v>
      </c>
      <c r="O92" s="58" t="str">
        <f t="shared" si="7"/>
        <v>Copper Center ANVSA</v>
      </c>
    </row>
    <row r="93" spans="1:15">
      <c r="A93" s="58" t="str">
        <f t="shared" si="8"/>
        <v>Nome Census Area, AK</v>
      </c>
      <c r="B93" s="58" t="s">
        <v>389</v>
      </c>
      <c r="C93" s="67">
        <f>VLOOKUP($B93,'Census shares'!$A$5:$I$450,3, FALSE)</f>
        <v>0</v>
      </c>
      <c r="D93" s="67">
        <f>VLOOKUP($B93,'Census shares'!$A$5:$I$450,5, FALSE)</f>
        <v>0</v>
      </c>
      <c r="E93" s="67">
        <f>VLOOKUP($B93,'Census shares'!$A$5:$I$450,7, FALSE)</f>
        <v>0</v>
      </c>
      <c r="F93" s="57">
        <f t="shared" si="3"/>
        <v>91331</v>
      </c>
      <c r="G93" s="57">
        <f t="shared" si="4"/>
        <v>7384</v>
      </c>
      <c r="H93" s="57">
        <f t="shared" si="5"/>
        <v>98715</v>
      </c>
      <c r="I93" s="68">
        <f t="shared" si="9"/>
        <v>0</v>
      </c>
      <c r="J93" s="64">
        <f t="shared" si="9"/>
        <v>0</v>
      </c>
      <c r="K93" s="69">
        <f t="shared" si="2"/>
        <v>0</v>
      </c>
      <c r="L93" s="70" t="e">
        <f t="shared" si="6"/>
        <v>#DIV/0!</v>
      </c>
      <c r="N93" s="58" t="s">
        <v>975</v>
      </c>
      <c r="O93" s="58" t="str">
        <f t="shared" si="7"/>
        <v>Council ANVSA</v>
      </c>
    </row>
    <row r="94" spans="1:15">
      <c r="A94" s="58" t="str">
        <f t="shared" si="8"/>
        <v>Prince of Wales-Hyder Census Area, AK</v>
      </c>
      <c r="B94" s="58" t="s">
        <v>392</v>
      </c>
      <c r="C94" s="67">
        <f>VLOOKUP($B94,'Census shares'!$A$5:$I$450,3, FALSE)</f>
        <v>0.26739499999999999</v>
      </c>
      <c r="D94" s="67">
        <f>VLOOKUP($B94,'Census shares'!$A$5:$I$450,5, FALSE)</f>
        <v>0.20535700000000001</v>
      </c>
      <c r="E94" s="67">
        <f>VLOOKUP($B94,'Census shares'!$A$5:$I$450,7, FALSE)</f>
        <v>0.262714</v>
      </c>
      <c r="F94" s="57">
        <f t="shared" si="3"/>
        <v>59580</v>
      </c>
      <c r="G94" s="57">
        <f t="shared" si="4"/>
        <v>4094</v>
      </c>
      <c r="H94" s="57">
        <f t="shared" si="5"/>
        <v>63674</v>
      </c>
      <c r="I94" s="68">
        <f t="shared" si="9"/>
        <v>15931.3941</v>
      </c>
      <c r="J94" s="64">
        <f t="shared" si="9"/>
        <v>840.73155800000006</v>
      </c>
      <c r="K94" s="69">
        <f t="shared" si="2"/>
        <v>16772.125658000001</v>
      </c>
      <c r="L94" s="70">
        <f t="shared" si="6"/>
        <v>5.0126714713646709</v>
      </c>
      <c r="N94" s="58" t="s">
        <v>976</v>
      </c>
      <c r="O94" s="58" t="str">
        <f t="shared" si="7"/>
        <v>Craig ANVSA</v>
      </c>
    </row>
    <row r="95" spans="1:15">
      <c r="A95" s="58" t="str">
        <f t="shared" si="8"/>
        <v>Bethel Census Area, AK</v>
      </c>
      <c r="B95" s="58" t="s">
        <v>395</v>
      </c>
      <c r="C95" s="67">
        <f>VLOOKUP($B95,'Census shares'!$A$5:$I$450,3, FALSE)</f>
        <v>3.0400000000000002E-4</v>
      </c>
      <c r="D95" s="67">
        <f>VLOOKUP($B95,'Census shares'!$A$5:$I$450,5, FALSE)</f>
        <v>8.6949999999999996E-3</v>
      </c>
      <c r="E95" s="67">
        <f>VLOOKUP($B95,'Census shares'!$A$5:$I$450,7, FALSE)</f>
        <v>1.66E-3</v>
      </c>
      <c r="F95" s="57">
        <f t="shared" si="3"/>
        <v>145158</v>
      </c>
      <c r="G95" s="57">
        <f t="shared" si="4"/>
        <v>15389</v>
      </c>
      <c r="H95" s="57">
        <f t="shared" si="5"/>
        <v>160547</v>
      </c>
      <c r="I95" s="68">
        <f t="shared" si="9"/>
        <v>44.128032000000005</v>
      </c>
      <c r="J95" s="64">
        <f t="shared" si="9"/>
        <v>133.807355</v>
      </c>
      <c r="K95" s="69">
        <f t="shared" si="2"/>
        <v>177.93538699999999</v>
      </c>
      <c r="L95" s="70">
        <f t="shared" si="6"/>
        <v>75.199968514413612</v>
      </c>
      <c r="N95" s="58" t="s">
        <v>977</v>
      </c>
      <c r="O95" s="58" t="str">
        <f t="shared" si="7"/>
        <v>Crooked Creek ANVSA</v>
      </c>
    </row>
    <row r="96" spans="1:15">
      <c r="A96" s="58" t="str">
        <f t="shared" si="8"/>
        <v>Northwest Arctic Borough, AK</v>
      </c>
      <c r="B96" s="58" t="s">
        <v>398</v>
      </c>
      <c r="C96" s="67">
        <f>VLOOKUP($B96,'Census shares'!$A$5:$I$450,3, FALSE)</f>
        <v>2.0136000000000001E-2</v>
      </c>
      <c r="D96" s="67">
        <f>VLOOKUP($B96,'Census shares'!$A$5:$I$450,5, FALSE)</f>
        <v>3.3195000000000002E-2</v>
      </c>
      <c r="E96" s="67">
        <f>VLOOKUP($B96,'Census shares'!$A$5:$I$450,7, FALSE)</f>
        <v>2.2157E-2</v>
      </c>
      <c r="F96" s="57">
        <f t="shared" si="3"/>
        <v>60734</v>
      </c>
      <c r="G96" s="57">
        <f t="shared" si="4"/>
        <v>6500</v>
      </c>
      <c r="H96" s="57">
        <f t="shared" si="5"/>
        <v>67234</v>
      </c>
      <c r="I96" s="68">
        <f t="shared" si="9"/>
        <v>1222.939824</v>
      </c>
      <c r="J96" s="64">
        <f t="shared" si="9"/>
        <v>215.76750000000001</v>
      </c>
      <c r="K96" s="69">
        <f t="shared" si="2"/>
        <v>1438.707324</v>
      </c>
      <c r="L96" s="70">
        <f t="shared" si="6"/>
        <v>14.997317133279569</v>
      </c>
      <c r="N96" s="58" t="s">
        <v>978</v>
      </c>
      <c r="O96" s="58" t="str">
        <f t="shared" si="7"/>
        <v>Deering ANVSA</v>
      </c>
    </row>
    <row r="97" spans="1:15">
      <c r="A97" s="58" t="str">
        <f t="shared" si="8"/>
        <v>Dillingham Census Area, AK</v>
      </c>
      <c r="B97" s="58" t="s">
        <v>401</v>
      </c>
      <c r="C97" s="67">
        <f>VLOOKUP($B97,'Census shares'!$A$5:$I$450,3, FALSE)</f>
        <v>0.581395</v>
      </c>
      <c r="D97" s="67">
        <f>VLOOKUP($B97,'Census shares'!$A$5:$I$450,5, FALSE)</f>
        <v>0.36437199999999997</v>
      </c>
      <c r="E97" s="67">
        <f>VLOOKUP($B97,'Census shares'!$A$5:$I$450,7, FALSE)</f>
        <v>0.55682799999999999</v>
      </c>
      <c r="F97" s="57">
        <f t="shared" si="3"/>
        <v>38428</v>
      </c>
      <c r="G97" s="57">
        <f t="shared" si="4"/>
        <v>2577</v>
      </c>
      <c r="H97" s="57">
        <f t="shared" si="5"/>
        <v>41005</v>
      </c>
      <c r="I97" s="68">
        <f t="shared" si="9"/>
        <v>22341.84706</v>
      </c>
      <c r="J97" s="64">
        <f t="shared" si="9"/>
        <v>938.98664399999996</v>
      </c>
      <c r="K97" s="69">
        <f t="shared" si="2"/>
        <v>23280.833704000001</v>
      </c>
      <c r="L97" s="70">
        <f t="shared" si="6"/>
        <v>4.0333033427349632</v>
      </c>
      <c r="N97" s="58" t="s">
        <v>979</v>
      </c>
      <c r="O97" s="58" t="str">
        <f t="shared" si="7"/>
        <v>Dillingham ANVSA</v>
      </c>
    </row>
    <row r="98" spans="1:15">
      <c r="A98" s="58" t="str">
        <f t="shared" si="8"/>
        <v>Southeast Fairbanks Census Area, AK</v>
      </c>
      <c r="B98" s="58" t="s">
        <v>404</v>
      </c>
      <c r="C98" s="67">
        <f>VLOOKUP($B98,'Census shares'!$A$5:$I$450,3, FALSE)</f>
        <v>0</v>
      </c>
      <c r="D98" s="67">
        <f>VLOOKUP($B98,'Census shares'!$A$5:$I$450,5, FALSE)</f>
        <v>0</v>
      </c>
      <c r="E98" s="67">
        <f>VLOOKUP($B98,'Census shares'!$A$5:$I$450,7, FALSE)</f>
        <v>0</v>
      </c>
      <c r="F98" s="57">
        <f t="shared" si="3"/>
        <v>75786</v>
      </c>
      <c r="G98" s="57">
        <f t="shared" si="4"/>
        <v>4170</v>
      </c>
      <c r="H98" s="57">
        <f t="shared" si="5"/>
        <v>79956</v>
      </c>
      <c r="I98" s="68">
        <f t="shared" si="9"/>
        <v>0</v>
      </c>
      <c r="J98" s="64">
        <f t="shared" si="9"/>
        <v>0</v>
      </c>
      <c r="K98" s="69">
        <f t="shared" si="2"/>
        <v>0</v>
      </c>
      <c r="L98" s="70" t="e">
        <f t="shared" si="6"/>
        <v>#DIV/0!</v>
      </c>
      <c r="N98" s="58" t="s">
        <v>980</v>
      </c>
      <c r="O98" s="58" t="str">
        <f t="shared" si="7"/>
        <v>Dot Lake ANVSA</v>
      </c>
    </row>
    <row r="99" spans="1:15">
      <c r="A99" s="58" t="s">
        <v>38</v>
      </c>
      <c r="B99" s="58" t="s">
        <v>407</v>
      </c>
      <c r="C99" s="67">
        <f>VLOOKUP($B99,'Census shares'!$A$5:$I$450,3, FALSE)</f>
        <v>0.21590699999999999</v>
      </c>
      <c r="D99" s="67">
        <f>VLOOKUP($B99,'Census shares'!$A$5:$I$450,5, FALSE)</f>
        <v>0.19553799999999999</v>
      </c>
      <c r="E99" s="67">
        <f>VLOOKUP($B99,'Census shares'!$A$5:$I$450,7, FALSE)</f>
        <v>0.214999</v>
      </c>
      <c r="F99" s="57">
        <f t="shared" si="3"/>
        <v>403916</v>
      </c>
      <c r="G99" s="57">
        <f t="shared" si="4"/>
        <v>12274</v>
      </c>
      <c r="H99" s="57">
        <f t="shared" si="5"/>
        <v>416190</v>
      </c>
      <c r="I99" s="68">
        <f t="shared" si="9"/>
        <v>87208.291811999996</v>
      </c>
      <c r="J99" s="64">
        <f t="shared" si="9"/>
        <v>2400.0334119999998</v>
      </c>
      <c r="K99" s="69">
        <f t="shared" si="2"/>
        <v>89608.325224</v>
      </c>
      <c r="L99" s="70">
        <f t="shared" si="6"/>
        <v>2.6783598577481209</v>
      </c>
      <c r="N99" s="58" t="s">
        <v>981</v>
      </c>
      <c r="O99" s="58" t="str">
        <f t="shared" si="7"/>
        <v>Douglas ANVSA</v>
      </c>
    </row>
    <row r="100" spans="1:15">
      <c r="A100" s="58" t="str">
        <f t="shared" si="8"/>
        <v>Southeast Fairbanks Census Area, AK</v>
      </c>
      <c r="B100" s="58" t="s">
        <v>410</v>
      </c>
      <c r="C100" s="67">
        <f>VLOOKUP($B100,'Census shares'!$A$5:$I$450,3, FALSE)</f>
        <v>2.9020000000000001E-3</v>
      </c>
      <c r="D100" s="67">
        <f>VLOOKUP($B100,'Census shares'!$A$5:$I$450,5, FALSE)</f>
        <v>4.1024999999999999E-2</v>
      </c>
      <c r="E100" s="67">
        <f>VLOOKUP($B100,'Census shares'!$A$5:$I$450,7, FALSE)</f>
        <v>5.4209999999999996E-3</v>
      </c>
      <c r="F100" s="57">
        <f t="shared" si="3"/>
        <v>75786</v>
      </c>
      <c r="G100" s="57">
        <f t="shared" si="4"/>
        <v>4170</v>
      </c>
      <c r="H100" s="57">
        <f t="shared" si="5"/>
        <v>79956</v>
      </c>
      <c r="I100" s="68">
        <f t="shared" si="9"/>
        <v>219.930972</v>
      </c>
      <c r="J100" s="64">
        <f t="shared" si="9"/>
        <v>171.07425000000001</v>
      </c>
      <c r="K100" s="69">
        <f t="shared" si="2"/>
        <v>391.005222</v>
      </c>
      <c r="L100" s="70">
        <f t="shared" si="6"/>
        <v>43.752420779689743</v>
      </c>
      <c r="N100" s="58" t="s">
        <v>982</v>
      </c>
      <c r="O100" s="58" t="str">
        <f t="shared" si="7"/>
        <v>Eagle ANVSA</v>
      </c>
    </row>
    <row r="101" spans="1:15">
      <c r="A101" s="58" t="str">
        <f t="shared" si="8"/>
        <v>Bethel Census Area, AK</v>
      </c>
      <c r="B101" s="58" t="s">
        <v>413</v>
      </c>
      <c r="C101" s="67">
        <f>VLOOKUP($B101,'Census shares'!$A$5:$I$450,3, FALSE)</f>
        <v>2.2249000000000001E-2</v>
      </c>
      <c r="D101" s="67">
        <f>VLOOKUP($B101,'Census shares'!$A$5:$I$450,5, FALSE)</f>
        <v>4.6640000000000001E-2</v>
      </c>
      <c r="E101" s="67">
        <f>VLOOKUP($B101,'Census shares'!$A$5:$I$450,7, FALSE)</f>
        <v>2.6190999999999999E-2</v>
      </c>
      <c r="F101" s="57">
        <f t="shared" si="3"/>
        <v>145158</v>
      </c>
      <c r="G101" s="57">
        <f t="shared" si="4"/>
        <v>15389</v>
      </c>
      <c r="H101" s="57">
        <f t="shared" si="5"/>
        <v>160547</v>
      </c>
      <c r="I101" s="68">
        <f t="shared" si="9"/>
        <v>3229.6203420000002</v>
      </c>
      <c r="J101" s="64">
        <f t="shared" si="9"/>
        <v>717.74296000000004</v>
      </c>
      <c r="K101" s="69">
        <f t="shared" si="2"/>
        <v>3947.3633020000002</v>
      </c>
      <c r="L101" s="70">
        <f t="shared" si="6"/>
        <v>18.182845233331907</v>
      </c>
      <c r="N101" s="58" t="s">
        <v>983</v>
      </c>
      <c r="O101" s="58" t="str">
        <f t="shared" si="7"/>
        <v>Eek ANVSA</v>
      </c>
    </row>
    <row r="102" spans="1:15">
      <c r="A102" s="58" t="str">
        <f t="shared" si="8"/>
        <v>Lake and Peninsula Borough, AK</v>
      </c>
      <c r="B102" s="58" t="s">
        <v>416</v>
      </c>
      <c r="C102" s="67">
        <f>VLOOKUP($B102,'Census shares'!$A$5:$I$450,3, FALSE)</f>
        <v>9.4454999999999997E-2</v>
      </c>
      <c r="D102" s="67">
        <f>VLOOKUP($B102,'Census shares'!$A$5:$I$450,5, FALSE)</f>
        <v>0</v>
      </c>
      <c r="E102" s="67">
        <f>VLOOKUP($B102,'Census shares'!$A$5:$I$450,7, FALSE)</f>
        <v>8.1271999999999997E-2</v>
      </c>
      <c r="F102" s="57">
        <f t="shared" si="3"/>
        <v>14803</v>
      </c>
      <c r="G102" s="57">
        <f t="shared" si="4"/>
        <v>909</v>
      </c>
      <c r="H102" s="57">
        <f t="shared" si="5"/>
        <v>15712</v>
      </c>
      <c r="I102" s="68">
        <f t="shared" si="9"/>
        <v>1398.217365</v>
      </c>
      <c r="J102" s="64">
        <f t="shared" si="9"/>
        <v>0</v>
      </c>
      <c r="K102" s="69">
        <f t="shared" si="2"/>
        <v>1398.217365</v>
      </c>
      <c r="L102" s="70">
        <f t="shared" si="6"/>
        <v>0</v>
      </c>
      <c r="N102" s="58" t="s">
        <v>984</v>
      </c>
      <c r="O102" s="58" t="str">
        <f t="shared" si="7"/>
        <v>Egegik ANVSA</v>
      </c>
    </row>
    <row r="103" spans="1:15">
      <c r="A103" s="58" t="s">
        <v>104</v>
      </c>
      <c r="B103" s="58" t="s">
        <v>419</v>
      </c>
      <c r="C103" s="67">
        <f>VLOOKUP($B103,'Census shares'!$A$5:$I$450,3, FALSE)</f>
        <v>1.12E-4</v>
      </c>
      <c r="D103" s="67">
        <f>VLOOKUP($B103,'Census shares'!$A$5:$I$450,5, FALSE)</f>
        <v>6.4499999999999996E-4</v>
      </c>
      <c r="E103" s="67">
        <f>VLOOKUP($B103,'Census shares'!$A$5:$I$450,7, FALSE)</f>
        <v>1.3899999999999999E-4</v>
      </c>
      <c r="F103" s="57">
        <f t="shared" si="3"/>
        <v>3490938</v>
      </c>
      <c r="G103" s="57">
        <f t="shared" si="4"/>
        <v>123567</v>
      </c>
      <c r="H103" s="57">
        <f t="shared" si="5"/>
        <v>3614505</v>
      </c>
      <c r="I103" s="68">
        <f t="shared" si="9"/>
        <v>390.98505599999999</v>
      </c>
      <c r="J103" s="64">
        <f t="shared" si="9"/>
        <v>79.700714999999988</v>
      </c>
      <c r="K103" s="69">
        <f t="shared" si="2"/>
        <v>470.68577099999999</v>
      </c>
      <c r="L103" s="70">
        <f t="shared" si="6"/>
        <v>16.93289236907907</v>
      </c>
      <c r="N103" s="58" t="s">
        <v>985</v>
      </c>
      <c r="O103" s="58" t="str">
        <f t="shared" si="7"/>
        <v>Eklutna ANVSA</v>
      </c>
    </row>
    <row r="104" spans="1:15">
      <c r="A104" s="58" t="str">
        <f t="shared" si="8"/>
        <v>Dillingham Census Area, AK</v>
      </c>
      <c r="B104" s="58" t="s">
        <v>422</v>
      </c>
      <c r="C104" s="67">
        <f>VLOOKUP($B104,'Census shares'!$A$5:$I$450,3, FALSE)</f>
        <v>0</v>
      </c>
      <c r="D104" s="67">
        <f>VLOOKUP($B104,'Census shares'!$A$5:$I$450,5, FALSE)</f>
        <v>0</v>
      </c>
      <c r="E104" s="67">
        <f>VLOOKUP($B104,'Census shares'!$A$5:$I$450,7, FALSE)</f>
        <v>0</v>
      </c>
      <c r="F104" s="57">
        <f t="shared" si="3"/>
        <v>38428</v>
      </c>
      <c r="G104" s="57">
        <f t="shared" si="4"/>
        <v>2577</v>
      </c>
      <c r="H104" s="57">
        <f t="shared" si="5"/>
        <v>41005</v>
      </c>
      <c r="I104" s="68">
        <f t="shared" si="9"/>
        <v>0</v>
      </c>
      <c r="J104" s="64">
        <f t="shared" si="9"/>
        <v>0</v>
      </c>
      <c r="K104" s="69">
        <f t="shared" si="2"/>
        <v>0</v>
      </c>
      <c r="L104" s="70" t="e">
        <f t="shared" si="6"/>
        <v>#DIV/0!</v>
      </c>
      <c r="N104" s="58" t="s">
        <v>986</v>
      </c>
      <c r="O104" s="58" t="str">
        <f t="shared" si="7"/>
        <v>Ekuk ANVSA</v>
      </c>
    </row>
    <row r="105" spans="1:15">
      <c r="A105" s="58" t="str">
        <f t="shared" si="8"/>
        <v>Dillingham Census Area, AK</v>
      </c>
      <c r="B105" s="58" t="s">
        <v>425</v>
      </c>
      <c r="C105" s="67">
        <f>VLOOKUP($B105,'Census shares'!$A$5:$I$450,3, FALSE)</f>
        <v>6.2009999999999999E-3</v>
      </c>
      <c r="D105" s="67">
        <f>VLOOKUP($B105,'Census shares'!$A$5:$I$450,5, FALSE)</f>
        <v>8.097E-3</v>
      </c>
      <c r="E105" s="67">
        <f>VLOOKUP($B105,'Census shares'!$A$5:$I$450,7, FALSE)</f>
        <v>6.4159999999999998E-3</v>
      </c>
      <c r="F105" s="57">
        <f t="shared" si="3"/>
        <v>38428</v>
      </c>
      <c r="G105" s="57">
        <f t="shared" si="4"/>
        <v>2577</v>
      </c>
      <c r="H105" s="57">
        <f t="shared" si="5"/>
        <v>41005</v>
      </c>
      <c r="I105" s="68">
        <f t="shared" si="9"/>
        <v>238.29202799999999</v>
      </c>
      <c r="J105" s="64">
        <f t="shared" si="9"/>
        <v>20.865969</v>
      </c>
      <c r="K105" s="69">
        <f t="shared" si="2"/>
        <v>259.15799699999997</v>
      </c>
      <c r="L105" s="70">
        <f t="shared" si="6"/>
        <v>8.0514470869289845</v>
      </c>
      <c r="N105" s="58" t="s">
        <v>987</v>
      </c>
      <c r="O105" s="58" t="str">
        <f t="shared" si="7"/>
        <v>Ekwok ANVSA</v>
      </c>
    </row>
    <row r="106" spans="1:15">
      <c r="A106" s="58" t="str">
        <f t="shared" si="8"/>
        <v>Nome Census Area, AK</v>
      </c>
      <c r="B106" s="58" t="s">
        <v>428</v>
      </c>
      <c r="C106" s="67">
        <f>VLOOKUP($B106,'Census shares'!$A$5:$I$450,3, FALSE)</f>
        <v>1.5901999999999999E-2</v>
      </c>
      <c r="D106" s="67">
        <f>VLOOKUP($B106,'Census shares'!$A$5:$I$450,5, FALSE)</f>
        <v>6.4342999999999997E-2</v>
      </c>
      <c r="E106" s="67">
        <f>VLOOKUP($B106,'Census shares'!$A$5:$I$450,7, FALSE)</f>
        <v>2.3899E-2</v>
      </c>
      <c r="F106" s="57">
        <f t="shared" si="3"/>
        <v>91331</v>
      </c>
      <c r="G106" s="57">
        <f t="shared" si="4"/>
        <v>7384</v>
      </c>
      <c r="H106" s="57">
        <f t="shared" si="5"/>
        <v>98715</v>
      </c>
      <c r="I106" s="68">
        <f t="shared" si="9"/>
        <v>1452.345562</v>
      </c>
      <c r="J106" s="64">
        <f t="shared" si="9"/>
        <v>475.10871199999997</v>
      </c>
      <c r="K106" s="69">
        <f t="shared" si="2"/>
        <v>1927.4542739999999</v>
      </c>
      <c r="L106" s="70">
        <f t="shared" si="6"/>
        <v>24.649545175150543</v>
      </c>
      <c r="N106" s="58" t="s">
        <v>988</v>
      </c>
      <c r="O106" s="58" t="str">
        <f t="shared" si="7"/>
        <v>Elim ANVSA</v>
      </c>
    </row>
    <row r="107" spans="1:15">
      <c r="A107" s="58" t="str">
        <f t="shared" si="8"/>
        <v>Kusilvak Census Area, AK</v>
      </c>
      <c r="B107" s="58" t="s">
        <v>431</v>
      </c>
      <c r="C107" s="67">
        <f>VLOOKUP($B107,'Census shares'!$A$5:$I$450,3, FALSE)</f>
        <v>0.191993</v>
      </c>
      <c r="D107" s="67">
        <f>VLOOKUP($B107,'Census shares'!$A$5:$I$450,5, FALSE)</f>
        <v>0.154559</v>
      </c>
      <c r="E107" s="67">
        <f>VLOOKUP($B107,'Census shares'!$A$5:$I$450,7, FALSE)</f>
        <v>0.184168</v>
      </c>
      <c r="F107" s="57">
        <f t="shared" si="3"/>
        <v>46914</v>
      </c>
      <c r="G107" s="57">
        <f t="shared" si="4"/>
        <v>7998</v>
      </c>
      <c r="H107" s="57">
        <f t="shared" si="5"/>
        <v>54912</v>
      </c>
      <c r="I107" s="68">
        <f t="shared" si="9"/>
        <v>9007.1596019999997</v>
      </c>
      <c r="J107" s="64">
        <f t="shared" si="9"/>
        <v>1236.1628820000001</v>
      </c>
      <c r="K107" s="69">
        <f t="shared" si="2"/>
        <v>10243.322484</v>
      </c>
      <c r="L107" s="70">
        <f t="shared" si="6"/>
        <v>12.06798754926322</v>
      </c>
      <c r="N107" s="58" t="s">
        <v>989</v>
      </c>
      <c r="O107" s="58" t="str">
        <f t="shared" si="7"/>
        <v>Emmonak ANVSA</v>
      </c>
    </row>
    <row r="108" spans="1:15">
      <c r="A108" s="58" t="str">
        <f t="shared" si="8"/>
        <v>Yukon-Koyukuk Census Area, AK</v>
      </c>
      <c r="B108" s="58" t="s">
        <v>434</v>
      </c>
      <c r="C108" s="67">
        <f>VLOOKUP($B108,'Census shares'!$A$5:$I$450,3, FALSE)</f>
        <v>1.0178E-2</v>
      </c>
      <c r="D108" s="67">
        <f>VLOOKUP($B108,'Census shares'!$A$5:$I$450,5, FALSE)</f>
        <v>0</v>
      </c>
      <c r="E108" s="67">
        <f>VLOOKUP($B108,'Census shares'!$A$5:$I$450,7, FALSE)</f>
        <v>9.0489999999999998E-3</v>
      </c>
      <c r="F108" s="57">
        <f t="shared" si="3"/>
        <v>51634</v>
      </c>
      <c r="G108" s="57">
        <f t="shared" si="4"/>
        <v>4929</v>
      </c>
      <c r="H108" s="57">
        <f t="shared" si="5"/>
        <v>56563</v>
      </c>
      <c r="I108" s="68">
        <f t="shared" si="9"/>
        <v>525.53085199999998</v>
      </c>
      <c r="J108" s="64">
        <f t="shared" si="9"/>
        <v>0</v>
      </c>
      <c r="K108" s="69">
        <f t="shared" ref="K108:K172" si="11">I108+J108</f>
        <v>525.53085199999998</v>
      </c>
      <c r="L108" s="70">
        <f t="shared" si="6"/>
        <v>0</v>
      </c>
      <c r="N108" s="58" t="s">
        <v>990</v>
      </c>
      <c r="O108" s="58" t="str">
        <f t="shared" si="7"/>
        <v>Evansville ANVSA</v>
      </c>
    </row>
    <row r="109" spans="1:15">
      <c r="A109" s="58" t="str">
        <f t="shared" si="8"/>
        <v>Chugach Census Area, AK</v>
      </c>
      <c r="B109" s="58" t="s">
        <v>437</v>
      </c>
      <c r="C109" s="67">
        <f>VLOOKUP($B109,'Census shares'!$A$5:$I$450,3, FALSE)</f>
        <v>3.3739999999999999E-2</v>
      </c>
      <c r="D109" s="67">
        <f>VLOOKUP($B109,'Census shares'!$A$5:$I$450,5, FALSE)</f>
        <v>1.2048E-2</v>
      </c>
      <c r="E109" s="67">
        <f>VLOOKUP($B109,'Census shares'!$A$5:$I$450,7, FALSE)</f>
        <v>3.1829999999999997E-2</v>
      </c>
      <c r="F109" s="57">
        <f t="shared" si="3"/>
        <v>78710</v>
      </c>
      <c r="G109" s="57">
        <f t="shared" si="4"/>
        <v>3631</v>
      </c>
      <c r="H109" s="57">
        <f t="shared" si="5"/>
        <v>82341</v>
      </c>
      <c r="I109" s="68">
        <f t="shared" si="9"/>
        <v>2655.6754000000001</v>
      </c>
      <c r="J109" s="64">
        <f t="shared" si="9"/>
        <v>43.746288</v>
      </c>
      <c r="K109" s="69">
        <f t="shared" si="11"/>
        <v>2699.4216879999999</v>
      </c>
      <c r="L109" s="70">
        <f t="shared" si="6"/>
        <v>1.6205800003189423</v>
      </c>
      <c r="N109" s="58" t="s">
        <v>991</v>
      </c>
      <c r="O109" s="58" t="str">
        <f t="shared" si="7"/>
        <v>Eyak ANVSA</v>
      </c>
    </row>
    <row r="110" spans="1:15">
      <c r="A110" s="58" t="str">
        <f t="shared" si="8"/>
        <v>Aleutians East Borough, AK</v>
      </c>
      <c r="B110" s="58" t="s">
        <v>440</v>
      </c>
      <c r="C110" s="67">
        <f>VLOOKUP($B110,'Census shares'!$A$5:$I$450,3, FALSE)</f>
        <v>2.2993E-2</v>
      </c>
      <c r="D110" s="67">
        <f>VLOOKUP($B110,'Census shares'!$A$5:$I$450,5, FALSE)</f>
        <v>0</v>
      </c>
      <c r="E110" s="67">
        <f>VLOOKUP($B110,'Census shares'!$A$5:$I$450,7, FALSE)</f>
        <v>2.1982000000000002E-2</v>
      </c>
      <c r="F110" s="57">
        <f t="shared" ref="F110:F173" si="12">VLOOKUP(A110,$B$5:$E$34,2,FALSE)</f>
        <v>57977</v>
      </c>
      <c r="G110" s="57">
        <f t="shared" ref="G110:G173" si="13">VLOOKUP(A110,$B$5:$E$34,3,FALSE)</f>
        <v>1306</v>
      </c>
      <c r="H110" s="57">
        <f t="shared" ref="H110:H173" si="14">VLOOKUP(A110,$B$5:$E$34,4,FALSE)</f>
        <v>59283</v>
      </c>
      <c r="I110" s="68">
        <f t="shared" si="9"/>
        <v>1333.065161</v>
      </c>
      <c r="J110" s="64">
        <f t="shared" si="9"/>
        <v>0</v>
      </c>
      <c r="K110" s="69">
        <f t="shared" si="11"/>
        <v>1333.065161</v>
      </c>
      <c r="L110" s="70">
        <f t="shared" ref="L110:L173" si="15">(J110/K110)*100</f>
        <v>0</v>
      </c>
      <c r="N110" s="58" t="s">
        <v>992</v>
      </c>
      <c r="O110" s="58" t="str">
        <f t="shared" ref="O110:O173" si="16">LEFT(TRIM(N110),LEN(N110)-5)</f>
        <v>False Pass ANVSA</v>
      </c>
    </row>
    <row r="111" spans="1:15">
      <c r="A111" s="58" t="str">
        <f t="shared" si="8"/>
        <v>Yukon-Koyukuk Census Area, AK</v>
      </c>
      <c r="B111" s="58" t="s">
        <v>443</v>
      </c>
      <c r="C111" s="67">
        <f>VLOOKUP($B111,'Census shares'!$A$5:$I$450,3, FALSE)</f>
        <v>6.6581000000000001E-2</v>
      </c>
      <c r="D111" s="67">
        <f>VLOOKUP($B111,'Census shares'!$A$5:$I$450,5, FALSE)</f>
        <v>0.17346900000000001</v>
      </c>
      <c r="E111" s="67">
        <f>VLOOKUP($B111,'Census shares'!$A$5:$I$450,7, FALSE)</f>
        <v>7.8431000000000001E-2</v>
      </c>
      <c r="F111" s="57">
        <f t="shared" si="12"/>
        <v>51634</v>
      </c>
      <c r="G111" s="57">
        <f t="shared" si="13"/>
        <v>4929</v>
      </c>
      <c r="H111" s="57">
        <f t="shared" si="14"/>
        <v>56563</v>
      </c>
      <c r="I111" s="68">
        <f t="shared" si="9"/>
        <v>3437.8433540000001</v>
      </c>
      <c r="J111" s="64">
        <f t="shared" si="9"/>
        <v>855.02870100000007</v>
      </c>
      <c r="K111" s="69">
        <f t="shared" si="11"/>
        <v>4292.8720549999998</v>
      </c>
      <c r="L111" s="70">
        <f t="shared" si="15"/>
        <v>19.917404712868855</v>
      </c>
      <c r="N111" s="58" t="s">
        <v>993</v>
      </c>
      <c r="O111" s="58" t="str">
        <f t="shared" si="16"/>
        <v>Fort Yukon ANVSA</v>
      </c>
    </row>
    <row r="112" spans="1:15">
      <c r="A112" s="58" t="str">
        <f t="shared" si="8"/>
        <v>Copper River Census Area, AK</v>
      </c>
      <c r="B112" s="58" t="s">
        <v>446</v>
      </c>
      <c r="C112" s="67">
        <f>VLOOKUP($B112,'Census shares'!$A$5:$I$450,3, FALSE)</f>
        <v>2.758E-2</v>
      </c>
      <c r="D112" s="67">
        <f>VLOOKUP($B112,'Census shares'!$A$5:$I$450,5, FALSE)</f>
        <v>0.102564</v>
      </c>
      <c r="E112" s="67">
        <f>VLOOKUP($B112,'Census shares'!$A$5:$I$450,7, FALSE)</f>
        <v>3.2445000000000002E-2</v>
      </c>
      <c r="F112" s="57">
        <f t="shared" si="12"/>
        <v>30422</v>
      </c>
      <c r="G112" s="57">
        <f t="shared" si="13"/>
        <v>2682</v>
      </c>
      <c r="H112" s="57">
        <f t="shared" si="14"/>
        <v>33104</v>
      </c>
      <c r="I112" s="68">
        <f t="shared" si="9"/>
        <v>839.03876000000002</v>
      </c>
      <c r="J112" s="64">
        <f t="shared" si="9"/>
        <v>275.07664800000003</v>
      </c>
      <c r="K112" s="69">
        <f t="shared" si="11"/>
        <v>1114.1154080000001</v>
      </c>
      <c r="L112" s="70">
        <f t="shared" si="15"/>
        <v>24.690139461745961</v>
      </c>
      <c r="N112" s="58" t="s">
        <v>994</v>
      </c>
      <c r="O112" s="58" t="str">
        <f t="shared" si="16"/>
        <v>Gakona ANVSA</v>
      </c>
    </row>
    <row r="113" spans="1:15">
      <c r="A113" s="58" t="str">
        <f t="shared" si="8"/>
        <v>Yukon-Koyukuk Census Area, AK</v>
      </c>
      <c r="B113" s="58" t="s">
        <v>449</v>
      </c>
      <c r="C113" s="67">
        <f>VLOOKUP($B113,'Census shares'!$A$5:$I$450,3, FALSE)</f>
        <v>0.14249300000000001</v>
      </c>
      <c r="D113" s="67">
        <f>VLOOKUP($B113,'Census shares'!$A$5:$I$450,5, FALSE)</f>
        <v>8.5033999999999998E-2</v>
      </c>
      <c r="E113" s="67">
        <f>VLOOKUP($B113,'Census shares'!$A$5:$I$450,7, FALSE)</f>
        <v>0.13612299999999999</v>
      </c>
      <c r="F113" s="57">
        <f t="shared" si="12"/>
        <v>51634</v>
      </c>
      <c r="G113" s="57">
        <f t="shared" si="13"/>
        <v>4929</v>
      </c>
      <c r="H113" s="57">
        <f t="shared" si="14"/>
        <v>56563</v>
      </c>
      <c r="I113" s="68">
        <f t="shared" si="9"/>
        <v>7357.4835620000003</v>
      </c>
      <c r="J113" s="64">
        <f t="shared" si="9"/>
        <v>419.132586</v>
      </c>
      <c r="K113" s="69">
        <f t="shared" si="11"/>
        <v>7776.6161480000001</v>
      </c>
      <c r="L113" s="70">
        <f t="shared" si="15"/>
        <v>5.3896524918205335</v>
      </c>
      <c r="N113" s="58" t="s">
        <v>995</v>
      </c>
      <c r="O113" s="58" t="str">
        <f t="shared" si="16"/>
        <v>Galena ANVSA</v>
      </c>
    </row>
    <row r="114" spans="1:15">
      <c r="A114" s="58" t="str">
        <f t="shared" ref="A114:A177" si="17">LEFT(B114,FIND("(",B114)-2)&amp;", AK"</f>
        <v>Nome Census Area, AK</v>
      </c>
      <c r="B114" s="58" t="s">
        <v>452</v>
      </c>
      <c r="C114" s="67">
        <f>VLOOKUP($B114,'Census shares'!$A$5:$I$450,3, FALSE)</f>
        <v>3.2864999999999998E-2</v>
      </c>
      <c r="D114" s="67">
        <f>VLOOKUP($B114,'Census shares'!$A$5:$I$450,5, FALSE)</f>
        <v>7.6407000000000003E-2</v>
      </c>
      <c r="E114" s="67">
        <f>VLOOKUP($B114,'Census shares'!$A$5:$I$450,7, FALSE)</f>
        <v>4.0052999999999998E-2</v>
      </c>
      <c r="F114" s="57">
        <f t="shared" si="12"/>
        <v>91331</v>
      </c>
      <c r="G114" s="57">
        <f t="shared" si="13"/>
        <v>7384</v>
      </c>
      <c r="H114" s="57">
        <f t="shared" si="14"/>
        <v>98715</v>
      </c>
      <c r="I114" s="68">
        <f t="shared" si="9"/>
        <v>3001.5933150000001</v>
      </c>
      <c r="J114" s="64">
        <f t="shared" si="9"/>
        <v>564.18928800000003</v>
      </c>
      <c r="K114" s="69">
        <f t="shared" si="11"/>
        <v>3565.7826030000001</v>
      </c>
      <c r="L114" s="70">
        <f t="shared" si="15"/>
        <v>15.822313102468183</v>
      </c>
      <c r="N114" s="58" t="s">
        <v>996</v>
      </c>
      <c r="O114" s="58" t="str">
        <f t="shared" si="16"/>
        <v>Gambell ANVSA</v>
      </c>
    </row>
    <row r="115" spans="1:15">
      <c r="A115" s="58" t="str">
        <f t="shared" si="17"/>
        <v>Bethel Census Area, AK</v>
      </c>
      <c r="B115" s="58" t="s">
        <v>455</v>
      </c>
      <c r="C115" s="67">
        <f>VLOOKUP($B115,'Census shares'!$A$5:$I$450,3, FALSE)</f>
        <v>6.0899999999999995E-4</v>
      </c>
      <c r="D115" s="67">
        <f>VLOOKUP($B115,'Census shares'!$A$5:$I$450,5, FALSE)</f>
        <v>1.5809999999999999E-3</v>
      </c>
      <c r="E115" s="67">
        <f>VLOOKUP($B115,'Census shares'!$A$5:$I$450,7, FALSE)</f>
        <v>7.6599999999999997E-4</v>
      </c>
      <c r="F115" s="57">
        <f t="shared" si="12"/>
        <v>145158</v>
      </c>
      <c r="G115" s="57">
        <f t="shared" si="13"/>
        <v>15389</v>
      </c>
      <c r="H115" s="57">
        <f t="shared" si="14"/>
        <v>160547</v>
      </c>
      <c r="I115" s="68">
        <f t="shared" si="9"/>
        <v>88.40122199999999</v>
      </c>
      <c r="J115" s="64">
        <f t="shared" si="9"/>
        <v>24.330009</v>
      </c>
      <c r="K115" s="69">
        <f t="shared" si="11"/>
        <v>112.73123099999999</v>
      </c>
      <c r="L115" s="70">
        <f t="shared" si="15"/>
        <v>21.582314664868694</v>
      </c>
      <c r="N115" s="58" t="s">
        <v>997</v>
      </c>
      <c r="O115" s="58" t="str">
        <f t="shared" si="16"/>
        <v>Georgetown ANVSA</v>
      </c>
    </row>
    <row r="116" spans="1:15">
      <c r="A116" s="58" t="str">
        <f t="shared" si="17"/>
        <v>Nome Census Area, AK</v>
      </c>
      <c r="B116" s="58" t="s">
        <v>458</v>
      </c>
      <c r="C116" s="67">
        <f>VLOOKUP($B116,'Census shares'!$A$5:$I$450,3, FALSE)</f>
        <v>2.1468000000000001E-2</v>
      </c>
      <c r="D116" s="67">
        <f>VLOOKUP($B116,'Census shares'!$A$5:$I$450,5, FALSE)</f>
        <v>2.1447000000000001E-2</v>
      </c>
      <c r="E116" s="67">
        <f>VLOOKUP($B116,'Census shares'!$A$5:$I$450,7, FALSE)</f>
        <v>2.1464E-2</v>
      </c>
      <c r="F116" s="57">
        <f t="shared" si="12"/>
        <v>91331</v>
      </c>
      <c r="G116" s="57">
        <f t="shared" si="13"/>
        <v>7384</v>
      </c>
      <c r="H116" s="57">
        <f t="shared" si="14"/>
        <v>98715</v>
      </c>
      <c r="I116" s="68">
        <f t="shared" si="9"/>
        <v>1960.6939080000002</v>
      </c>
      <c r="J116" s="64">
        <f t="shared" si="9"/>
        <v>158.36464800000002</v>
      </c>
      <c r="K116" s="69">
        <f t="shared" si="11"/>
        <v>2119.0585560000004</v>
      </c>
      <c r="L116" s="70">
        <f t="shared" si="15"/>
        <v>7.4733493112589562</v>
      </c>
      <c r="N116" s="58" t="s">
        <v>998</v>
      </c>
      <c r="O116" s="58" t="str">
        <f t="shared" si="16"/>
        <v>Golovin ANVSA</v>
      </c>
    </row>
    <row r="117" spans="1:15">
      <c r="A117" s="58" t="str">
        <f t="shared" si="17"/>
        <v>Bethel Census Area, AK</v>
      </c>
      <c r="B117" s="58" t="s">
        <v>461</v>
      </c>
      <c r="C117" s="67">
        <f>VLOOKUP($B117,'Census shares'!$A$5:$I$450,3, FALSE)</f>
        <v>7.0099999999999997E-3</v>
      </c>
      <c r="D117" s="67">
        <f>VLOOKUP($B117,'Census shares'!$A$5:$I$450,5, FALSE)</f>
        <v>2.3709999999999998E-3</v>
      </c>
      <c r="E117" s="67">
        <f>VLOOKUP($B117,'Census shares'!$A$5:$I$450,7, FALSE)</f>
        <v>6.2599999999999999E-3</v>
      </c>
      <c r="F117" s="57">
        <f t="shared" si="12"/>
        <v>145158</v>
      </c>
      <c r="G117" s="57">
        <f t="shared" si="13"/>
        <v>15389</v>
      </c>
      <c r="H117" s="57">
        <f t="shared" si="14"/>
        <v>160547</v>
      </c>
      <c r="I117" s="68">
        <f t="shared" si="9"/>
        <v>1017.5575799999999</v>
      </c>
      <c r="J117" s="64">
        <f t="shared" si="9"/>
        <v>36.487318999999999</v>
      </c>
      <c r="K117" s="69">
        <f t="shared" si="11"/>
        <v>1054.044899</v>
      </c>
      <c r="L117" s="70">
        <f t="shared" si="15"/>
        <v>3.4616475099510913</v>
      </c>
      <c r="N117" s="58" t="s">
        <v>999</v>
      </c>
      <c r="O117" s="58" t="str">
        <f t="shared" si="16"/>
        <v>Goodnews Bay ANVSA</v>
      </c>
    </row>
    <row r="118" spans="1:15">
      <c r="A118" s="58" t="str">
        <f t="shared" si="17"/>
        <v>Yukon-Koyukuk Census Area, AK</v>
      </c>
      <c r="B118" s="58" t="s">
        <v>464</v>
      </c>
      <c r="C118" s="67">
        <f>VLOOKUP($B118,'Census shares'!$A$5:$I$450,3, FALSE)</f>
        <v>2.6717000000000001E-2</v>
      </c>
      <c r="D118" s="67">
        <f>VLOOKUP($B118,'Census shares'!$A$5:$I$450,5, FALSE)</f>
        <v>9.8639000000000004E-2</v>
      </c>
      <c r="E118" s="67">
        <f>VLOOKUP($B118,'Census shares'!$A$5:$I$450,7, FALSE)</f>
        <v>3.4689999999999999E-2</v>
      </c>
      <c r="F118" s="57">
        <f t="shared" si="12"/>
        <v>51634</v>
      </c>
      <c r="G118" s="57">
        <f t="shared" si="13"/>
        <v>4929</v>
      </c>
      <c r="H118" s="57">
        <f t="shared" si="14"/>
        <v>56563</v>
      </c>
      <c r="I118" s="68">
        <f t="shared" si="9"/>
        <v>1379.505578</v>
      </c>
      <c r="J118" s="64">
        <f t="shared" si="9"/>
        <v>486.19163100000003</v>
      </c>
      <c r="K118" s="69">
        <f t="shared" si="11"/>
        <v>1865.6972089999999</v>
      </c>
      <c r="L118" s="70">
        <f t="shared" si="15"/>
        <v>26.059514301390589</v>
      </c>
      <c r="N118" s="58" t="s">
        <v>1000</v>
      </c>
      <c r="O118" s="58" t="str">
        <f t="shared" si="16"/>
        <v>Grayling ANVSA</v>
      </c>
    </row>
    <row r="119" spans="1:15">
      <c r="A119" s="58" t="str">
        <f t="shared" si="17"/>
        <v>Copper River Census Area, AK</v>
      </c>
      <c r="B119" s="58" t="s">
        <v>467</v>
      </c>
      <c r="C119" s="67">
        <f>VLOOKUP($B119,'Census shares'!$A$5:$I$450,3, FALSE)</f>
        <v>3.5587000000000001E-2</v>
      </c>
      <c r="D119" s="67">
        <f>VLOOKUP($B119,'Census shares'!$A$5:$I$450,5, FALSE)</f>
        <v>0.115384</v>
      </c>
      <c r="E119" s="67">
        <f>VLOOKUP($B119,'Census shares'!$A$5:$I$450,7, FALSE)</f>
        <v>4.0765000000000003E-2</v>
      </c>
      <c r="F119" s="57">
        <f t="shared" si="12"/>
        <v>30422</v>
      </c>
      <c r="G119" s="57">
        <f t="shared" si="13"/>
        <v>2682</v>
      </c>
      <c r="H119" s="57">
        <f t="shared" si="14"/>
        <v>33104</v>
      </c>
      <c r="I119" s="68">
        <f t="shared" si="9"/>
        <v>1082.627714</v>
      </c>
      <c r="J119" s="64">
        <f t="shared" si="9"/>
        <v>309.45988799999998</v>
      </c>
      <c r="K119" s="69">
        <f t="shared" si="11"/>
        <v>1392.0876020000001</v>
      </c>
      <c r="L119" s="70">
        <f t="shared" si="15"/>
        <v>22.229914809628479</v>
      </c>
      <c r="N119" s="58" t="s">
        <v>1001</v>
      </c>
      <c r="O119" s="58" t="str">
        <f t="shared" si="16"/>
        <v>Gulkana ANVSA</v>
      </c>
    </row>
    <row r="120" spans="1:15">
      <c r="A120" s="58" t="str">
        <f t="shared" si="17"/>
        <v>Kusilvak Census Area, AK</v>
      </c>
      <c r="B120" s="58" t="s">
        <v>470</v>
      </c>
      <c r="C120" s="67">
        <f>VLOOKUP($B120,'Census shares'!$A$5:$I$450,3, FALSE)</f>
        <v>0</v>
      </c>
      <c r="D120" s="67">
        <f>VLOOKUP($B120,'Census shares'!$A$5:$I$450,5, FALSE)</f>
        <v>0</v>
      </c>
      <c r="E120" s="67">
        <f>VLOOKUP($B120,'Census shares'!$A$5:$I$450,7, FALSE)</f>
        <v>0</v>
      </c>
      <c r="F120" s="57">
        <f t="shared" si="12"/>
        <v>46914</v>
      </c>
      <c r="G120" s="57">
        <f t="shared" si="13"/>
        <v>7998</v>
      </c>
      <c r="H120" s="57">
        <f t="shared" si="14"/>
        <v>54912</v>
      </c>
      <c r="I120" s="68">
        <f t="shared" si="9"/>
        <v>0</v>
      </c>
      <c r="J120" s="64">
        <f t="shared" si="9"/>
        <v>0</v>
      </c>
      <c r="K120" s="69">
        <f t="shared" si="11"/>
        <v>0</v>
      </c>
      <c r="L120" s="70" t="e">
        <f t="shared" si="15"/>
        <v>#DIV/0!</v>
      </c>
      <c r="N120" s="58" t="s">
        <v>1002</v>
      </c>
      <c r="O120" s="58" t="str">
        <f t="shared" si="16"/>
        <v>Hamilton ANVSA</v>
      </c>
    </row>
    <row r="121" spans="1:15">
      <c r="A121" s="58" t="str">
        <f t="shared" si="17"/>
        <v>Southeast Fairbanks Census Area, AK</v>
      </c>
      <c r="B121" s="58" t="s">
        <v>473</v>
      </c>
      <c r="C121" s="67">
        <f>VLOOKUP($B121,'Census shares'!$A$5:$I$450,3, FALSE)</f>
        <v>3.2650000000000001E-3</v>
      </c>
      <c r="D121" s="67">
        <f>VLOOKUP($B121,'Census shares'!$A$5:$I$450,5, FALSE)</f>
        <v>0</v>
      </c>
      <c r="E121" s="67">
        <f>VLOOKUP($B121,'Census shares'!$A$5:$I$450,7, FALSE)</f>
        <v>3.0490000000000001E-3</v>
      </c>
      <c r="F121" s="57">
        <f t="shared" si="12"/>
        <v>75786</v>
      </c>
      <c r="G121" s="57">
        <f t="shared" si="13"/>
        <v>4170</v>
      </c>
      <c r="H121" s="57">
        <f t="shared" si="14"/>
        <v>79956</v>
      </c>
      <c r="I121" s="68">
        <f t="shared" si="9"/>
        <v>247.44129000000001</v>
      </c>
      <c r="J121" s="64">
        <f t="shared" si="9"/>
        <v>0</v>
      </c>
      <c r="K121" s="69">
        <f t="shared" si="11"/>
        <v>247.44129000000001</v>
      </c>
      <c r="L121" s="70">
        <f t="shared" si="15"/>
        <v>0</v>
      </c>
      <c r="N121" s="58" t="s">
        <v>1003</v>
      </c>
      <c r="O121" s="58" t="str">
        <f t="shared" si="16"/>
        <v>Healy Lake ANVSA</v>
      </c>
    </row>
    <row r="122" spans="1:15">
      <c r="A122" s="58" t="str">
        <f t="shared" si="17"/>
        <v>Yukon-Koyukuk Census Area, AK</v>
      </c>
      <c r="B122" s="58" t="s">
        <v>476</v>
      </c>
      <c r="C122" s="67">
        <f>VLOOKUP($B122,'Census shares'!$A$5:$I$450,3, FALSE)</f>
        <v>4.5801000000000001E-2</v>
      </c>
      <c r="D122" s="67">
        <f>VLOOKUP($B122,'Census shares'!$A$5:$I$450,5, FALSE)</f>
        <v>5.1020000000000003E-2</v>
      </c>
      <c r="E122" s="67">
        <f>VLOOKUP($B122,'Census shares'!$A$5:$I$450,7, FALSE)</f>
        <v>4.6379999999999998E-2</v>
      </c>
      <c r="F122" s="57">
        <f t="shared" si="12"/>
        <v>51634</v>
      </c>
      <c r="G122" s="57">
        <f t="shared" si="13"/>
        <v>4929</v>
      </c>
      <c r="H122" s="57">
        <f t="shared" si="14"/>
        <v>56563</v>
      </c>
      <c r="I122" s="68">
        <f t="shared" si="9"/>
        <v>2364.8888339999999</v>
      </c>
      <c r="J122" s="64">
        <f t="shared" si="9"/>
        <v>251.47758000000002</v>
      </c>
      <c r="K122" s="69">
        <f t="shared" si="11"/>
        <v>2616.3664140000001</v>
      </c>
      <c r="L122" s="70">
        <f t="shared" si="15"/>
        <v>9.611711060590002</v>
      </c>
      <c r="N122" s="58" t="s">
        <v>1004</v>
      </c>
      <c r="O122" s="58" t="str">
        <f t="shared" si="16"/>
        <v>Holy Cross ANVSA</v>
      </c>
    </row>
    <row r="123" spans="1:15">
      <c r="A123" s="58" t="str">
        <f t="shared" si="17"/>
        <v>Hoonah-Angoon Census Area, AK</v>
      </c>
      <c r="B123" s="58" t="s">
        <v>479</v>
      </c>
      <c r="C123" s="67">
        <f>VLOOKUP($B123,'Census shares'!$A$5:$I$450,3, FALSE)</f>
        <v>0.36936099999999999</v>
      </c>
      <c r="D123" s="67">
        <f>VLOOKUP($B123,'Census shares'!$A$5:$I$450,5, FALSE)</f>
        <v>0.51832400000000001</v>
      </c>
      <c r="E123" s="67">
        <f>VLOOKUP($B123,'Census shares'!$A$5:$I$450,7, FALSE)</f>
        <v>0.39018999999999998</v>
      </c>
      <c r="F123" s="57">
        <f t="shared" si="12"/>
        <v>28734</v>
      </c>
      <c r="G123" s="57">
        <f t="shared" si="13"/>
        <v>1717</v>
      </c>
      <c r="H123" s="57">
        <f t="shared" si="14"/>
        <v>30451</v>
      </c>
      <c r="I123" s="68">
        <f t="shared" si="9"/>
        <v>10613.218973999999</v>
      </c>
      <c r="J123" s="64">
        <f t="shared" si="9"/>
        <v>889.96230800000001</v>
      </c>
      <c r="K123" s="69">
        <f t="shared" si="11"/>
        <v>11503.181282</v>
      </c>
      <c r="L123" s="70">
        <f t="shared" si="15"/>
        <v>7.7366624604325693</v>
      </c>
      <c r="N123" s="58" t="s">
        <v>1005</v>
      </c>
      <c r="O123" s="58" t="str">
        <f t="shared" si="16"/>
        <v>Hoonah ANVSA</v>
      </c>
    </row>
    <row r="124" spans="1:15">
      <c r="A124" s="58" t="str">
        <f t="shared" si="17"/>
        <v>Kusilvak Census Area, AK</v>
      </c>
      <c r="B124" s="58" t="s">
        <v>482</v>
      </c>
      <c r="C124" s="67">
        <f>VLOOKUP($B124,'Census shares'!$A$5:$I$450,3, FALSE)</f>
        <v>0.10212400000000001</v>
      </c>
      <c r="D124" s="67">
        <f>VLOOKUP($B124,'Census shares'!$A$5:$I$450,5, FALSE)</f>
        <v>0.134466</v>
      </c>
      <c r="E124" s="67">
        <f>VLOOKUP($B124,'Census shares'!$A$5:$I$450,7, FALSE)</f>
        <v>0.108885</v>
      </c>
      <c r="F124" s="57">
        <f t="shared" si="12"/>
        <v>46914</v>
      </c>
      <c r="G124" s="57">
        <f t="shared" si="13"/>
        <v>7998</v>
      </c>
      <c r="H124" s="57">
        <f t="shared" si="14"/>
        <v>54912</v>
      </c>
      <c r="I124" s="68">
        <f t="shared" si="9"/>
        <v>4791.0453360000001</v>
      </c>
      <c r="J124" s="64">
        <f t="shared" si="9"/>
        <v>1075.4590680000001</v>
      </c>
      <c r="K124" s="69">
        <f t="shared" si="11"/>
        <v>5866.5044040000002</v>
      </c>
      <c r="L124" s="70">
        <f t="shared" si="15"/>
        <v>18.332195698459071</v>
      </c>
      <c r="N124" s="58" t="s">
        <v>1006</v>
      </c>
      <c r="O124" s="58" t="str">
        <f t="shared" si="16"/>
        <v>Hooper Bay ANVSA</v>
      </c>
    </row>
    <row r="125" spans="1:15">
      <c r="A125" s="58" t="str">
        <f t="shared" si="17"/>
        <v>Yukon-Koyukuk Census Area, AK</v>
      </c>
      <c r="B125" s="58" t="s">
        <v>485</v>
      </c>
      <c r="C125" s="67">
        <f>VLOOKUP($B125,'Census shares'!$A$5:$I$450,3, FALSE)</f>
        <v>5.0889999999999998E-3</v>
      </c>
      <c r="D125" s="67">
        <f>VLOOKUP($B125,'Census shares'!$A$5:$I$450,5, FALSE)</f>
        <v>6.8019999999999999E-3</v>
      </c>
      <c r="E125" s="67">
        <f>VLOOKUP($B125,'Census shares'!$A$5:$I$450,7, FALSE)</f>
        <v>5.2789999999999998E-3</v>
      </c>
      <c r="F125" s="57">
        <f t="shared" si="12"/>
        <v>51634</v>
      </c>
      <c r="G125" s="57">
        <f t="shared" si="13"/>
        <v>4929</v>
      </c>
      <c r="H125" s="57">
        <f t="shared" si="14"/>
        <v>56563</v>
      </c>
      <c r="I125" s="68">
        <f t="shared" ref="I125:J188" si="18">C125*F125</f>
        <v>262.76542599999999</v>
      </c>
      <c r="J125" s="64">
        <f t="shared" si="18"/>
        <v>33.527057999999997</v>
      </c>
      <c r="K125" s="69">
        <f t="shared" si="11"/>
        <v>296.292484</v>
      </c>
      <c r="L125" s="70">
        <f t="shared" si="15"/>
        <v>11.315527666236717</v>
      </c>
      <c r="N125" s="58" t="s">
        <v>1007</v>
      </c>
      <c r="O125" s="58" t="str">
        <f t="shared" si="16"/>
        <v>Hughes ANVSA</v>
      </c>
    </row>
    <row r="126" spans="1:15">
      <c r="A126" s="58" t="str">
        <f t="shared" si="17"/>
        <v>Yukon-Koyukuk Census Area, AK</v>
      </c>
      <c r="B126" s="58" t="s">
        <v>488</v>
      </c>
      <c r="C126" s="67">
        <f>VLOOKUP($B126,'Census shares'!$A$5:$I$450,3, FALSE)</f>
        <v>2.4597000000000001E-2</v>
      </c>
      <c r="D126" s="67">
        <f>VLOOKUP($B126,'Census shares'!$A$5:$I$450,5, FALSE)</f>
        <v>4.7619000000000002E-2</v>
      </c>
      <c r="E126" s="67">
        <f>VLOOKUP($B126,'Census shares'!$A$5:$I$450,7, FALSE)</f>
        <v>2.7149E-2</v>
      </c>
      <c r="F126" s="57">
        <f t="shared" si="12"/>
        <v>51634</v>
      </c>
      <c r="G126" s="57">
        <f t="shared" si="13"/>
        <v>4929</v>
      </c>
      <c r="H126" s="57">
        <f t="shared" si="14"/>
        <v>56563</v>
      </c>
      <c r="I126" s="68">
        <f t="shared" si="18"/>
        <v>1270.041498</v>
      </c>
      <c r="J126" s="64">
        <f t="shared" si="18"/>
        <v>234.71405100000001</v>
      </c>
      <c r="K126" s="69">
        <f t="shared" si="11"/>
        <v>1504.755549</v>
      </c>
      <c r="L126" s="70">
        <f t="shared" si="15"/>
        <v>15.598151550660939</v>
      </c>
      <c r="N126" s="58" t="s">
        <v>1008</v>
      </c>
      <c r="O126" s="58" t="str">
        <f t="shared" si="16"/>
        <v>Huslia ANVSA</v>
      </c>
    </row>
    <row r="127" spans="1:15">
      <c r="A127" s="58" t="str">
        <f t="shared" si="17"/>
        <v>Prince of Wales-Hyder Census Area, AK</v>
      </c>
      <c r="B127" s="58" t="s">
        <v>491</v>
      </c>
      <c r="C127" s="67">
        <f>VLOOKUP($B127,'Census shares'!$A$5:$I$450,3, FALSE)</f>
        <v>4.9180000000000001E-2</v>
      </c>
      <c r="D127" s="67">
        <f>VLOOKUP($B127,'Census shares'!$A$5:$I$450,5, FALSE)</f>
        <v>6.6963999999999996E-2</v>
      </c>
      <c r="E127" s="67">
        <f>VLOOKUP($B127,'Census shares'!$A$5:$I$450,7, FALSE)</f>
        <v>5.0521999999999997E-2</v>
      </c>
      <c r="F127" s="57">
        <f t="shared" si="12"/>
        <v>59580</v>
      </c>
      <c r="G127" s="57">
        <f t="shared" si="13"/>
        <v>4094</v>
      </c>
      <c r="H127" s="57">
        <f t="shared" si="14"/>
        <v>63674</v>
      </c>
      <c r="I127" s="68">
        <f t="shared" si="18"/>
        <v>2930.1444000000001</v>
      </c>
      <c r="J127" s="64">
        <f t="shared" si="18"/>
        <v>274.15061599999996</v>
      </c>
      <c r="K127" s="69">
        <f t="shared" si="11"/>
        <v>3204.295016</v>
      </c>
      <c r="L127" s="70">
        <f t="shared" si="15"/>
        <v>8.5557233223246989</v>
      </c>
      <c r="N127" s="58" t="s">
        <v>1009</v>
      </c>
      <c r="O127" s="58" t="str">
        <f t="shared" si="16"/>
        <v>Hydaburg ANVSA</v>
      </c>
    </row>
    <row r="128" spans="1:15">
      <c r="A128" s="58" t="str">
        <f t="shared" si="17"/>
        <v>Lake and Peninsula Borough, AK</v>
      </c>
      <c r="B128" s="58" t="s">
        <v>494</v>
      </c>
      <c r="C128" s="67">
        <f>VLOOKUP($B128,'Census shares'!$A$5:$I$450,3, FALSE)</f>
        <v>6.1601000000000003E-2</v>
      </c>
      <c r="D128" s="67">
        <f>VLOOKUP($B128,'Census shares'!$A$5:$I$450,5, FALSE)</f>
        <v>2.5316000000000002E-2</v>
      </c>
      <c r="E128" s="67">
        <f>VLOOKUP($B128,'Census shares'!$A$5:$I$450,7, FALSE)</f>
        <v>5.6536999999999997E-2</v>
      </c>
      <c r="F128" s="57">
        <f t="shared" si="12"/>
        <v>14803</v>
      </c>
      <c r="G128" s="57">
        <f t="shared" si="13"/>
        <v>909</v>
      </c>
      <c r="H128" s="57">
        <f t="shared" si="14"/>
        <v>15712</v>
      </c>
      <c r="I128" s="68">
        <f t="shared" si="18"/>
        <v>911.87960300000009</v>
      </c>
      <c r="J128" s="64">
        <f t="shared" si="18"/>
        <v>23.012244000000003</v>
      </c>
      <c r="K128" s="69">
        <f t="shared" si="11"/>
        <v>934.8918470000001</v>
      </c>
      <c r="L128" s="70">
        <f t="shared" si="15"/>
        <v>2.4614872911604286</v>
      </c>
      <c r="N128" s="58" t="s">
        <v>1010</v>
      </c>
      <c r="O128" s="58" t="str">
        <f t="shared" si="16"/>
        <v>Igiugig ANVSA</v>
      </c>
    </row>
    <row r="129" spans="1:15">
      <c r="A129" s="58" t="str">
        <f t="shared" si="17"/>
        <v>Lake and Peninsula Borough, AK</v>
      </c>
      <c r="B129" s="58" t="s">
        <v>497</v>
      </c>
      <c r="C129" s="67">
        <f>VLOOKUP($B129,'Census shares'!$A$5:$I$450,3, FALSE)</f>
        <v>2.8747000000000002E-2</v>
      </c>
      <c r="D129" s="67">
        <f>VLOOKUP($B129,'Census shares'!$A$5:$I$450,5, FALSE)</f>
        <v>3.7974000000000001E-2</v>
      </c>
      <c r="E129" s="67">
        <f>VLOOKUP($B129,'Census shares'!$A$5:$I$450,7, FALSE)</f>
        <v>3.0034999999999999E-2</v>
      </c>
      <c r="F129" s="57">
        <f t="shared" si="12"/>
        <v>14803</v>
      </c>
      <c r="G129" s="57">
        <f t="shared" si="13"/>
        <v>909</v>
      </c>
      <c r="H129" s="57">
        <f t="shared" si="14"/>
        <v>15712</v>
      </c>
      <c r="I129" s="68">
        <f t="shared" si="18"/>
        <v>425.54184100000003</v>
      </c>
      <c r="J129" s="64">
        <f t="shared" si="18"/>
        <v>34.518366</v>
      </c>
      <c r="K129" s="69">
        <f t="shared" si="11"/>
        <v>460.06020700000005</v>
      </c>
      <c r="L129" s="70">
        <f t="shared" si="15"/>
        <v>7.5030105787871362</v>
      </c>
      <c r="N129" s="58" t="s">
        <v>1011</v>
      </c>
      <c r="O129" s="58" t="str">
        <f t="shared" si="16"/>
        <v>Iliamna ANVSA</v>
      </c>
    </row>
    <row r="130" spans="1:15">
      <c r="A130" s="58" t="str">
        <f t="shared" si="17"/>
        <v>Nome Census Area, AK</v>
      </c>
      <c r="B130" s="58" t="s">
        <v>500</v>
      </c>
      <c r="C130" s="67">
        <f>VLOOKUP($B130,'Census shares'!$A$5:$I$450,3, FALSE)</f>
        <v>4.2399999999999998E-3</v>
      </c>
      <c r="D130" s="67">
        <f>VLOOKUP($B130,'Census shares'!$A$5:$I$450,5, FALSE)</f>
        <v>4.0210000000000003E-3</v>
      </c>
      <c r="E130" s="67">
        <f>VLOOKUP($B130,'Census shares'!$A$5:$I$450,7, FALSE)</f>
        <v>4.2040000000000003E-3</v>
      </c>
      <c r="F130" s="57">
        <f t="shared" si="12"/>
        <v>91331</v>
      </c>
      <c r="G130" s="57">
        <f t="shared" si="13"/>
        <v>7384</v>
      </c>
      <c r="H130" s="57">
        <f t="shared" si="14"/>
        <v>98715</v>
      </c>
      <c r="I130" s="68">
        <f t="shared" si="18"/>
        <v>387.24343999999996</v>
      </c>
      <c r="J130" s="64">
        <f t="shared" si="18"/>
        <v>29.691064000000001</v>
      </c>
      <c r="K130" s="69">
        <f t="shared" si="11"/>
        <v>416.93450399999995</v>
      </c>
      <c r="L130" s="70">
        <f t="shared" si="15"/>
        <v>7.1212777343081219</v>
      </c>
      <c r="N130" s="58" t="s">
        <v>1012</v>
      </c>
      <c r="O130" s="58" t="str">
        <f t="shared" si="16"/>
        <v>Inalik ANVSA</v>
      </c>
    </row>
    <row r="131" spans="1:15">
      <c r="A131" s="58" t="str">
        <f t="shared" si="17"/>
        <v>Lake and Peninsula Borough, AK</v>
      </c>
      <c r="B131" s="58" t="s">
        <v>503</v>
      </c>
      <c r="C131" s="67">
        <f>VLOOKUP($B131,'Census shares'!$A$5:$I$450,3, FALSE)</f>
        <v>0</v>
      </c>
      <c r="D131" s="67">
        <f>VLOOKUP($B131,'Census shares'!$A$5:$I$450,5, FALSE)</f>
        <v>0</v>
      </c>
      <c r="E131" s="67">
        <f>VLOOKUP($B131,'Census shares'!$A$5:$I$450,7, FALSE)</f>
        <v>0</v>
      </c>
      <c r="F131" s="57">
        <f t="shared" si="12"/>
        <v>14803</v>
      </c>
      <c r="G131" s="57">
        <f t="shared" si="13"/>
        <v>909</v>
      </c>
      <c r="H131" s="57">
        <f t="shared" si="14"/>
        <v>15712</v>
      </c>
      <c r="I131" s="68">
        <f t="shared" si="18"/>
        <v>0</v>
      </c>
      <c r="J131" s="64">
        <f t="shared" si="18"/>
        <v>0</v>
      </c>
      <c r="K131" s="69">
        <f t="shared" si="11"/>
        <v>0</v>
      </c>
      <c r="L131" s="70" t="e">
        <f t="shared" si="15"/>
        <v>#DIV/0!</v>
      </c>
      <c r="N131" s="58" t="s">
        <v>1013</v>
      </c>
      <c r="O131" s="58" t="str">
        <f t="shared" si="16"/>
        <v>Ivanof Bay ANVSA</v>
      </c>
    </row>
    <row r="132" spans="1:15">
      <c r="A132" s="58" t="str">
        <f t="shared" si="17"/>
        <v>Prince of Wales-Hyder Census Area, AK</v>
      </c>
      <c r="B132" s="58" t="s">
        <v>506</v>
      </c>
      <c r="C132" s="67">
        <f>VLOOKUP($B132,'Census shares'!$A$5:$I$450,3, FALSE)</f>
        <v>6.7030000000000006E-2</v>
      </c>
      <c r="D132" s="67">
        <f>VLOOKUP($B132,'Census shares'!$A$5:$I$450,5, FALSE)</f>
        <v>8.4820999999999994E-2</v>
      </c>
      <c r="E132" s="67">
        <f>VLOOKUP($B132,'Census shares'!$A$5:$I$450,7, FALSE)</f>
        <v>6.8373000000000003E-2</v>
      </c>
      <c r="F132" s="57">
        <f t="shared" si="12"/>
        <v>59580</v>
      </c>
      <c r="G132" s="57">
        <f t="shared" si="13"/>
        <v>4094</v>
      </c>
      <c r="H132" s="57">
        <f t="shared" si="14"/>
        <v>63674</v>
      </c>
      <c r="I132" s="68">
        <f t="shared" si="18"/>
        <v>3993.6474000000003</v>
      </c>
      <c r="J132" s="64">
        <f t="shared" si="18"/>
        <v>347.25717399999996</v>
      </c>
      <c r="K132" s="69">
        <f t="shared" si="11"/>
        <v>4340.9045740000001</v>
      </c>
      <c r="L132" s="70">
        <f t="shared" si="15"/>
        <v>7.9996500287039014</v>
      </c>
      <c r="N132" s="58" t="s">
        <v>1014</v>
      </c>
      <c r="O132" s="58" t="str">
        <f t="shared" si="16"/>
        <v>Kake ANVSA</v>
      </c>
    </row>
    <row r="133" spans="1:15">
      <c r="A133" s="58" t="str">
        <f t="shared" si="17"/>
        <v>North Slope Borough, AK</v>
      </c>
      <c r="B133" s="58" t="s">
        <v>509</v>
      </c>
      <c r="C133" s="67">
        <f>VLOOKUP($B133,'Census shares'!$A$5:$I$450,3, FALSE)</f>
        <v>1.1509999999999999E-2</v>
      </c>
      <c r="D133" s="67">
        <f>VLOOKUP($B133,'Census shares'!$A$5:$I$450,5, FALSE)</f>
        <v>3.1913999999999998E-2</v>
      </c>
      <c r="E133" s="67">
        <f>VLOOKUP($B133,'Census shares'!$A$5:$I$450,7, FALSE)</f>
        <v>1.29E-2</v>
      </c>
      <c r="F133" s="57">
        <f t="shared" si="12"/>
        <v>69834</v>
      </c>
      <c r="G133" s="57">
        <f t="shared" si="13"/>
        <v>3622</v>
      </c>
      <c r="H133" s="57">
        <f t="shared" si="14"/>
        <v>73456</v>
      </c>
      <c r="I133" s="68">
        <f t="shared" si="18"/>
        <v>803.78933999999992</v>
      </c>
      <c r="J133" s="64">
        <f t="shared" si="18"/>
        <v>115.592508</v>
      </c>
      <c r="K133" s="69">
        <f t="shared" si="11"/>
        <v>919.38184799999988</v>
      </c>
      <c r="L133" s="70">
        <f t="shared" si="15"/>
        <v>12.572850796593061</v>
      </c>
      <c r="N133" s="58" t="s">
        <v>1015</v>
      </c>
      <c r="O133" s="58" t="str">
        <f t="shared" si="16"/>
        <v>Kaktovik ANVSA</v>
      </c>
    </row>
    <row r="134" spans="1:15">
      <c r="A134" s="58" t="str">
        <f t="shared" si="17"/>
        <v>Bethel Census Area, AK</v>
      </c>
      <c r="B134" s="58" t="s">
        <v>512</v>
      </c>
      <c r="C134" s="67">
        <f>VLOOKUP($B134,'Census shares'!$A$5:$I$450,3, FALSE)</f>
        <v>1.0666999999999999E-2</v>
      </c>
      <c r="D134" s="67">
        <f>VLOOKUP($B134,'Census shares'!$A$5:$I$450,5, FALSE)</f>
        <v>1.9761999999999998E-2</v>
      </c>
      <c r="E134" s="67">
        <f>VLOOKUP($B134,'Census shares'!$A$5:$I$450,7, FALSE)</f>
        <v>1.2137E-2</v>
      </c>
      <c r="F134" s="57">
        <f t="shared" si="12"/>
        <v>145158</v>
      </c>
      <c r="G134" s="57">
        <f t="shared" si="13"/>
        <v>15389</v>
      </c>
      <c r="H134" s="57">
        <f t="shared" si="14"/>
        <v>160547</v>
      </c>
      <c r="I134" s="68">
        <f t="shared" si="18"/>
        <v>1548.400386</v>
      </c>
      <c r="J134" s="64">
        <f t="shared" si="18"/>
        <v>304.11741799999999</v>
      </c>
      <c r="K134" s="69">
        <f t="shared" si="11"/>
        <v>1852.5178040000001</v>
      </c>
      <c r="L134" s="70">
        <f t="shared" si="15"/>
        <v>16.416436988802076</v>
      </c>
      <c r="N134" s="58" t="s">
        <v>1016</v>
      </c>
      <c r="O134" s="58" t="str">
        <f t="shared" si="16"/>
        <v>Kalskag ANVSA</v>
      </c>
    </row>
    <row r="135" spans="1:15">
      <c r="A135" s="58" t="str">
        <f t="shared" si="17"/>
        <v>Yukon-Koyukuk Census Area, AK</v>
      </c>
      <c r="B135" s="58" t="s">
        <v>515</v>
      </c>
      <c r="C135" s="67">
        <f>VLOOKUP($B135,'Census shares'!$A$5:$I$450,3, FALSE)</f>
        <v>4.7072999999999997E-2</v>
      </c>
      <c r="D135" s="67">
        <f>VLOOKUP($B135,'Census shares'!$A$5:$I$450,5, FALSE)</f>
        <v>0.129251</v>
      </c>
      <c r="E135" s="67">
        <f>VLOOKUP($B135,'Census shares'!$A$5:$I$450,7, FALSE)</f>
        <v>5.6183999999999998E-2</v>
      </c>
      <c r="F135" s="57">
        <f t="shared" si="12"/>
        <v>51634</v>
      </c>
      <c r="G135" s="57">
        <f t="shared" si="13"/>
        <v>4929</v>
      </c>
      <c r="H135" s="57">
        <f t="shared" si="14"/>
        <v>56563</v>
      </c>
      <c r="I135" s="68">
        <f t="shared" si="18"/>
        <v>2430.567282</v>
      </c>
      <c r="J135" s="64">
        <f t="shared" si="18"/>
        <v>637.07817899999998</v>
      </c>
      <c r="K135" s="69">
        <f t="shared" si="11"/>
        <v>3067.6454610000001</v>
      </c>
      <c r="L135" s="70">
        <f t="shared" si="15"/>
        <v>20.767659988723839</v>
      </c>
      <c r="N135" s="58" t="s">
        <v>1017</v>
      </c>
      <c r="O135" s="58" t="str">
        <f t="shared" si="16"/>
        <v>Kaltag ANVSA</v>
      </c>
    </row>
    <row r="136" spans="1:15">
      <c r="A136" s="58" t="str">
        <f t="shared" si="17"/>
        <v>Kodiak Island Borough, AK</v>
      </c>
      <c r="B136" s="58" t="s">
        <v>518</v>
      </c>
      <c r="C136" s="67">
        <f>VLOOKUP($B136,'Census shares'!$A$5:$I$450,3, FALSE)</f>
        <v>2.6059999999999998E-3</v>
      </c>
      <c r="D136" s="67">
        <f>VLOOKUP($B136,'Census shares'!$A$5:$I$450,5, FALSE)</f>
        <v>8.0420000000000005E-3</v>
      </c>
      <c r="E136" s="67">
        <f>VLOOKUP($B136,'Census shares'!$A$5:$I$450,7, FALSE)</f>
        <v>2.9169999999999999E-3</v>
      </c>
      <c r="F136" s="57">
        <f t="shared" si="12"/>
        <v>136091</v>
      </c>
      <c r="G136" s="57">
        <f t="shared" si="13"/>
        <v>6208</v>
      </c>
      <c r="H136" s="57">
        <f t="shared" si="14"/>
        <v>142299</v>
      </c>
      <c r="I136" s="68">
        <f t="shared" si="18"/>
        <v>354.65314599999999</v>
      </c>
      <c r="J136" s="64">
        <f t="shared" si="18"/>
        <v>49.924736000000003</v>
      </c>
      <c r="K136" s="69">
        <f t="shared" si="11"/>
        <v>404.57788199999999</v>
      </c>
      <c r="L136" s="70">
        <f t="shared" si="15"/>
        <v>12.339956834318492</v>
      </c>
      <c r="N136" s="58" t="s">
        <v>1018</v>
      </c>
      <c r="O136" s="58" t="str">
        <f t="shared" si="16"/>
        <v>Karluk ANVSA</v>
      </c>
    </row>
    <row r="137" spans="1:15">
      <c r="A137" s="58" t="str">
        <f t="shared" si="17"/>
        <v>Prince of Wales-Hyder Census Area, AK</v>
      </c>
      <c r="B137" s="58" t="s">
        <v>521</v>
      </c>
      <c r="C137" s="67">
        <f>VLOOKUP($B137,'Census shares'!$A$5:$I$450,3, FALSE)</f>
        <v>1.6029000000000002E-2</v>
      </c>
      <c r="D137" s="67">
        <f>VLOOKUP($B137,'Census shares'!$A$5:$I$450,5, FALSE)</f>
        <v>8.9280000000000002E-3</v>
      </c>
      <c r="E137" s="67">
        <f>VLOOKUP($B137,'Census shares'!$A$5:$I$450,7, FALSE)</f>
        <v>1.5493E-2</v>
      </c>
      <c r="F137" s="57">
        <f t="shared" si="12"/>
        <v>59580</v>
      </c>
      <c r="G137" s="57">
        <f t="shared" si="13"/>
        <v>4094</v>
      </c>
      <c r="H137" s="57">
        <f t="shared" si="14"/>
        <v>63674</v>
      </c>
      <c r="I137" s="68">
        <f t="shared" si="18"/>
        <v>955.00782000000004</v>
      </c>
      <c r="J137" s="64">
        <f t="shared" si="18"/>
        <v>36.551231999999999</v>
      </c>
      <c r="K137" s="69">
        <f t="shared" si="11"/>
        <v>991.55905200000007</v>
      </c>
      <c r="L137" s="70">
        <f t="shared" si="15"/>
        <v>3.6862385478984057</v>
      </c>
      <c r="N137" s="58" t="s">
        <v>1019</v>
      </c>
      <c r="O137" s="58" t="str">
        <f t="shared" si="16"/>
        <v>Kasaan ANVSA</v>
      </c>
    </row>
    <row r="138" spans="1:15">
      <c r="A138" s="58" t="str">
        <f t="shared" si="17"/>
        <v>Bethel Census Area, AK</v>
      </c>
      <c r="B138" s="58" t="s">
        <v>524</v>
      </c>
      <c r="C138" s="67">
        <f>VLOOKUP($B138,'Census shares'!$A$5:$I$450,3, FALSE)</f>
        <v>1.3715E-2</v>
      </c>
      <c r="D138" s="67">
        <f>VLOOKUP($B138,'Census shares'!$A$5:$I$450,5, FALSE)</f>
        <v>2.6086000000000002E-2</v>
      </c>
      <c r="E138" s="67">
        <f>VLOOKUP($B138,'Census shares'!$A$5:$I$450,7, FALSE)</f>
        <v>1.5713999999999999E-2</v>
      </c>
      <c r="F138" s="57">
        <f t="shared" si="12"/>
        <v>145158</v>
      </c>
      <c r="G138" s="57">
        <f t="shared" si="13"/>
        <v>15389</v>
      </c>
      <c r="H138" s="57">
        <f t="shared" si="14"/>
        <v>160547</v>
      </c>
      <c r="I138" s="68">
        <f t="shared" si="18"/>
        <v>1990.8419699999999</v>
      </c>
      <c r="J138" s="64">
        <f t="shared" si="18"/>
        <v>401.437454</v>
      </c>
      <c r="K138" s="69">
        <f t="shared" si="11"/>
        <v>2392.2794239999998</v>
      </c>
      <c r="L138" s="70">
        <f t="shared" si="15"/>
        <v>16.780542020830424</v>
      </c>
      <c r="N138" s="58" t="s">
        <v>1020</v>
      </c>
      <c r="O138" s="58" t="str">
        <f t="shared" si="16"/>
        <v>Kasigluk ANVSA</v>
      </c>
    </row>
    <row r="139" spans="1:15">
      <c r="A139" s="58" t="str">
        <f t="shared" si="17"/>
        <v>Kenai Peninsula Borough, AK</v>
      </c>
      <c r="B139" s="58" t="s">
        <v>527</v>
      </c>
      <c r="C139" s="67">
        <f>VLOOKUP($B139,'Census shares'!$A$5:$I$450,3, FALSE)</f>
        <v>0.61124900000000004</v>
      </c>
      <c r="D139" s="67">
        <f>VLOOKUP($B139,'Census shares'!$A$5:$I$450,5, FALSE)</f>
        <v>0.55707700000000004</v>
      </c>
      <c r="E139" s="67">
        <f>VLOOKUP($B139,'Census shares'!$A$5:$I$450,7, FALSE)</f>
        <v>0.60732399999999997</v>
      </c>
      <c r="F139" s="57">
        <f t="shared" si="12"/>
        <v>639803</v>
      </c>
      <c r="G139" s="57">
        <f t="shared" si="13"/>
        <v>31525</v>
      </c>
      <c r="H139" s="57">
        <f t="shared" si="14"/>
        <v>671328</v>
      </c>
      <c r="I139" s="68">
        <f t="shared" si="18"/>
        <v>391078.94394700002</v>
      </c>
      <c r="J139" s="64">
        <f t="shared" si="18"/>
        <v>17561.852425000001</v>
      </c>
      <c r="K139" s="69">
        <f t="shared" si="11"/>
        <v>408640.79637200001</v>
      </c>
      <c r="L139" s="70">
        <f t="shared" si="15"/>
        <v>4.2976258320064629</v>
      </c>
      <c r="N139" s="58" t="s">
        <v>1021</v>
      </c>
      <c r="O139" s="58" t="str">
        <f t="shared" si="16"/>
        <v>Kenaitze ANVSA</v>
      </c>
    </row>
    <row r="140" spans="1:15">
      <c r="A140" s="58" t="str">
        <f t="shared" si="17"/>
        <v>Ketchikan Gateway Borough, AK</v>
      </c>
      <c r="B140" s="58" t="s">
        <v>530</v>
      </c>
      <c r="C140" s="67">
        <f>VLOOKUP($B140,'Census shares'!$A$5:$I$450,3, FALSE)</f>
        <v>0.96353699999999998</v>
      </c>
      <c r="D140" s="67">
        <f>VLOOKUP($B140,'Census shares'!$A$5:$I$450,5, FALSE)</f>
        <v>0.94333299999999998</v>
      </c>
      <c r="E140" s="67">
        <f>VLOOKUP($B140,'Census shares'!$A$5:$I$450,7, FALSE)</f>
        <v>0.96270299999999998</v>
      </c>
      <c r="F140" s="57">
        <f t="shared" si="12"/>
        <v>157442</v>
      </c>
      <c r="G140" s="57">
        <f t="shared" si="13"/>
        <v>6073</v>
      </c>
      <c r="H140" s="57">
        <f t="shared" si="14"/>
        <v>163515</v>
      </c>
      <c r="I140" s="68">
        <f t="shared" si="18"/>
        <v>151701.192354</v>
      </c>
      <c r="J140" s="64">
        <f t="shared" si="18"/>
        <v>5728.8613089999999</v>
      </c>
      <c r="K140" s="69">
        <f t="shared" si="11"/>
        <v>157430.053663</v>
      </c>
      <c r="L140" s="70">
        <f t="shared" si="15"/>
        <v>3.6389883479703253</v>
      </c>
      <c r="N140" s="58" t="s">
        <v>1022</v>
      </c>
      <c r="O140" s="58" t="str">
        <f t="shared" si="16"/>
        <v>Ketchikan ANVSA</v>
      </c>
    </row>
    <row r="141" spans="1:15">
      <c r="A141" s="58" t="str">
        <f t="shared" si="17"/>
        <v>Northwest Arctic Borough, AK</v>
      </c>
      <c r="B141" s="58" t="s">
        <v>533</v>
      </c>
      <c r="C141" s="67">
        <f>VLOOKUP($B141,'Census shares'!$A$5:$I$450,3, FALSE)</f>
        <v>4.1033E-2</v>
      </c>
      <c r="D141" s="67">
        <f>VLOOKUP($B141,'Census shares'!$A$5:$I$450,5, FALSE)</f>
        <v>9.1286000000000006E-2</v>
      </c>
      <c r="E141" s="67">
        <f>VLOOKUP($B141,'Census shares'!$A$5:$I$450,7, FALSE)</f>
        <v>4.8811E-2</v>
      </c>
      <c r="F141" s="57">
        <f t="shared" si="12"/>
        <v>60734</v>
      </c>
      <c r="G141" s="57">
        <f t="shared" si="13"/>
        <v>6500</v>
      </c>
      <c r="H141" s="57">
        <f t="shared" si="14"/>
        <v>67234</v>
      </c>
      <c r="I141" s="68">
        <f t="shared" si="18"/>
        <v>2492.0982220000001</v>
      </c>
      <c r="J141" s="64">
        <f t="shared" si="18"/>
        <v>593.35900000000004</v>
      </c>
      <c r="K141" s="69">
        <f t="shared" si="11"/>
        <v>3085.457222</v>
      </c>
      <c r="L141" s="70">
        <f t="shared" si="15"/>
        <v>19.230828927694009</v>
      </c>
      <c r="N141" s="58" t="s">
        <v>1023</v>
      </c>
      <c r="O141" s="58" t="str">
        <f t="shared" si="16"/>
        <v>Kiana ANVSA</v>
      </c>
    </row>
    <row r="142" spans="1:15">
      <c r="A142" s="58" t="str">
        <f t="shared" si="17"/>
        <v>Aleutians East Borough, AK</v>
      </c>
      <c r="B142" s="58" t="s">
        <v>536</v>
      </c>
      <c r="C142" s="67">
        <f>VLOOKUP($B142,'Census shares'!$A$5:$I$450,3, FALSE)</f>
        <v>0.28720099999999998</v>
      </c>
      <c r="D142" s="67">
        <f>VLOOKUP($B142,'Census shares'!$A$5:$I$450,5, FALSE)</f>
        <v>0.46226400000000001</v>
      </c>
      <c r="E142" s="67">
        <f>VLOOKUP($B142,'Census shares'!$A$5:$I$450,7, FALSE)</f>
        <v>0.29489799999999999</v>
      </c>
      <c r="F142" s="57">
        <f t="shared" si="12"/>
        <v>57977</v>
      </c>
      <c r="G142" s="57">
        <f t="shared" si="13"/>
        <v>1306</v>
      </c>
      <c r="H142" s="57">
        <f t="shared" si="14"/>
        <v>59283</v>
      </c>
      <c r="I142" s="68">
        <f t="shared" si="18"/>
        <v>16651.052377</v>
      </c>
      <c r="J142" s="64">
        <f t="shared" si="18"/>
        <v>603.71678399999996</v>
      </c>
      <c r="K142" s="69">
        <f t="shared" si="11"/>
        <v>17254.769161</v>
      </c>
      <c r="L142" s="70">
        <f t="shared" si="15"/>
        <v>3.4988401083020433</v>
      </c>
      <c r="N142" s="58" t="s">
        <v>1024</v>
      </c>
      <c r="O142" s="58" t="str">
        <f t="shared" si="16"/>
        <v>King Cove ANVSA</v>
      </c>
    </row>
    <row r="143" spans="1:15">
      <c r="A143" s="58" t="str">
        <f t="shared" si="17"/>
        <v>Bristol Bay Borough, AK</v>
      </c>
      <c r="B143" s="58" t="s">
        <v>539</v>
      </c>
      <c r="C143" s="67">
        <f>VLOOKUP($B143,'Census shares'!$A$5:$I$450,3, FALSE)</f>
        <v>0.13647000000000001</v>
      </c>
      <c r="D143" s="67">
        <f>VLOOKUP($B143,'Census shares'!$A$5:$I$450,5, FALSE)</f>
        <v>8.3333000000000004E-2</v>
      </c>
      <c r="E143" s="67">
        <f>VLOOKUP($B143,'Census shares'!$A$5:$I$450,7, FALSE)</f>
        <v>0.13501099999999999</v>
      </c>
      <c r="F143" s="57">
        <f t="shared" si="12"/>
        <v>10123</v>
      </c>
      <c r="G143" s="57">
        <f t="shared" si="13"/>
        <v>396</v>
      </c>
      <c r="H143" s="57">
        <f t="shared" si="14"/>
        <v>10519</v>
      </c>
      <c r="I143" s="68">
        <f t="shared" si="18"/>
        <v>1381.4858100000001</v>
      </c>
      <c r="J143" s="64">
        <f t="shared" si="18"/>
        <v>32.999867999999999</v>
      </c>
      <c r="K143" s="69">
        <f t="shared" si="11"/>
        <v>1414.4856780000002</v>
      </c>
      <c r="L143" s="70">
        <f t="shared" si="15"/>
        <v>2.3329941414931734</v>
      </c>
      <c r="N143" s="58" t="s">
        <v>1025</v>
      </c>
      <c r="O143" s="58" t="str">
        <f t="shared" si="16"/>
        <v>King Salmon ANVSA</v>
      </c>
    </row>
    <row r="144" spans="1:15">
      <c r="A144" s="58" t="str">
        <f t="shared" si="17"/>
        <v>Bethel Census Area, AK</v>
      </c>
      <c r="B144" s="58" t="s">
        <v>542</v>
      </c>
      <c r="C144" s="67">
        <f>VLOOKUP($B144,'Census shares'!$A$5:$I$450,3, FALSE)</f>
        <v>2.0877E-2</v>
      </c>
      <c r="D144" s="67">
        <f>VLOOKUP($B144,'Census shares'!$A$5:$I$450,5, FALSE)</f>
        <v>3.8734999999999999E-2</v>
      </c>
      <c r="E144" s="67">
        <f>VLOOKUP($B144,'Census shares'!$A$5:$I$450,7, FALSE)</f>
        <v>2.3762999999999999E-2</v>
      </c>
      <c r="F144" s="57">
        <f t="shared" si="12"/>
        <v>145158</v>
      </c>
      <c r="G144" s="57">
        <f t="shared" si="13"/>
        <v>15389</v>
      </c>
      <c r="H144" s="57">
        <f t="shared" si="14"/>
        <v>160547</v>
      </c>
      <c r="I144" s="68">
        <f t="shared" si="18"/>
        <v>3030.4635659999999</v>
      </c>
      <c r="J144" s="64">
        <f t="shared" si="18"/>
        <v>596.09291499999995</v>
      </c>
      <c r="K144" s="69">
        <f t="shared" si="11"/>
        <v>3626.5564809999996</v>
      </c>
      <c r="L144" s="70">
        <f t="shared" si="15"/>
        <v>16.436884910603435</v>
      </c>
      <c r="N144" s="58" t="s">
        <v>1026</v>
      </c>
      <c r="O144" s="58" t="str">
        <f t="shared" si="16"/>
        <v>Kipnuk ANVSA</v>
      </c>
    </row>
    <row r="145" spans="1:15">
      <c r="A145" s="58" t="str">
        <f t="shared" si="17"/>
        <v>Northwest Arctic Borough, AK</v>
      </c>
      <c r="B145" s="58" t="s">
        <v>545</v>
      </c>
      <c r="C145" s="67">
        <f>VLOOKUP($B145,'Census shares'!$A$5:$I$450,3, FALSE)</f>
        <v>7.5986999999999999E-2</v>
      </c>
      <c r="D145" s="67">
        <f>VLOOKUP($B145,'Census shares'!$A$5:$I$450,5, FALSE)</f>
        <v>0.12033099999999999</v>
      </c>
      <c r="E145" s="67">
        <f>VLOOKUP($B145,'Census shares'!$A$5:$I$450,7, FALSE)</f>
        <v>8.2850999999999994E-2</v>
      </c>
      <c r="F145" s="57">
        <f t="shared" si="12"/>
        <v>60734</v>
      </c>
      <c r="G145" s="57">
        <f t="shared" si="13"/>
        <v>6500</v>
      </c>
      <c r="H145" s="57">
        <f t="shared" si="14"/>
        <v>67234</v>
      </c>
      <c r="I145" s="68">
        <f t="shared" si="18"/>
        <v>4614.9944580000001</v>
      </c>
      <c r="J145" s="64">
        <f t="shared" si="18"/>
        <v>782.15149999999994</v>
      </c>
      <c r="K145" s="69">
        <f t="shared" si="11"/>
        <v>5397.1459580000001</v>
      </c>
      <c r="L145" s="70">
        <f t="shared" si="15"/>
        <v>14.491946411800189</v>
      </c>
      <c r="N145" s="58" t="s">
        <v>1027</v>
      </c>
      <c r="O145" s="58" t="str">
        <f t="shared" si="16"/>
        <v>Kivalina ANVSA</v>
      </c>
    </row>
    <row r="146" spans="1:15">
      <c r="A146" s="58" t="str">
        <f t="shared" si="17"/>
        <v>Prince of Wales-Hyder Census Area, AK</v>
      </c>
      <c r="B146" s="58" t="s">
        <v>548</v>
      </c>
      <c r="C146" s="67">
        <f>VLOOKUP($B146,'Census shares'!$A$5:$I$450,3, FALSE)</f>
        <v>9.3989000000000003E-2</v>
      </c>
      <c r="D146" s="67">
        <f>VLOOKUP($B146,'Census shares'!$A$5:$I$450,5, FALSE)</f>
        <v>0.13839199999999999</v>
      </c>
      <c r="E146" s="67">
        <f>VLOOKUP($B146,'Census shares'!$A$5:$I$450,7, FALSE)</f>
        <v>9.7338999999999995E-2</v>
      </c>
      <c r="F146" s="57">
        <f t="shared" si="12"/>
        <v>59580</v>
      </c>
      <c r="G146" s="57">
        <f t="shared" si="13"/>
        <v>4094</v>
      </c>
      <c r="H146" s="57">
        <f t="shared" si="14"/>
        <v>63674</v>
      </c>
      <c r="I146" s="68">
        <f t="shared" si="18"/>
        <v>5599.8646200000003</v>
      </c>
      <c r="J146" s="64">
        <f t="shared" si="18"/>
        <v>566.57684799999993</v>
      </c>
      <c r="K146" s="69">
        <f t="shared" si="11"/>
        <v>6166.441468</v>
      </c>
      <c r="L146" s="70">
        <f t="shared" si="15"/>
        <v>9.1880682066015176</v>
      </c>
      <c r="N146" s="58" t="s">
        <v>1028</v>
      </c>
      <c r="O146" s="58" t="str">
        <f t="shared" si="16"/>
        <v>Klawock ANVSA</v>
      </c>
    </row>
    <row r="147" spans="1:15">
      <c r="A147" s="58" t="str">
        <f t="shared" si="17"/>
        <v>Matanuska-Susitna Borough, AK</v>
      </c>
      <c r="B147" s="58" t="s">
        <v>551</v>
      </c>
      <c r="C147" s="67">
        <f>VLOOKUP($B147,'Census shares'!$A$5:$I$450,3, FALSE)</f>
        <v>0.75004300000000002</v>
      </c>
      <c r="D147" s="67">
        <f>VLOOKUP($B147,'Census shares'!$A$5:$I$450,5, FALSE)</f>
        <v>0.740568</v>
      </c>
      <c r="E147" s="67">
        <f>VLOOKUP($B147,'Census shares'!$A$5:$I$450,7, FALSE)</f>
        <v>0.74938000000000005</v>
      </c>
      <c r="F147" s="57">
        <f t="shared" si="12"/>
        <v>1134583</v>
      </c>
      <c r="G147" s="57">
        <f t="shared" si="13"/>
        <v>56694</v>
      </c>
      <c r="H147" s="57">
        <f t="shared" si="14"/>
        <v>1191277</v>
      </c>
      <c r="I147" s="68">
        <f t="shared" si="18"/>
        <v>850986.03706900007</v>
      </c>
      <c r="J147" s="64">
        <f t="shared" si="18"/>
        <v>41985.762192000002</v>
      </c>
      <c r="K147" s="69">
        <f t="shared" si="11"/>
        <v>892971.79926100012</v>
      </c>
      <c r="L147" s="70">
        <f t="shared" si="15"/>
        <v>4.7018015828435242</v>
      </c>
      <c r="N147" s="58" t="s">
        <v>1029</v>
      </c>
      <c r="O147" s="58" t="str">
        <f t="shared" si="16"/>
        <v>Knik ANVSA</v>
      </c>
    </row>
    <row r="148" spans="1:15">
      <c r="A148" s="58" t="str">
        <f t="shared" si="17"/>
        <v>Northwest Arctic Borough, AK</v>
      </c>
      <c r="B148" s="58" t="s">
        <v>554</v>
      </c>
      <c r="C148" s="67">
        <f>VLOOKUP($B148,'Census shares'!$A$5:$I$450,3, FALSE)</f>
        <v>1.1778E-2</v>
      </c>
      <c r="D148" s="67">
        <f>VLOOKUP($B148,'Census shares'!$A$5:$I$450,5, FALSE)</f>
        <v>4.1489999999999999E-3</v>
      </c>
      <c r="E148" s="67">
        <f>VLOOKUP($B148,'Census shares'!$A$5:$I$450,7, FALSE)</f>
        <v>1.0597000000000001E-2</v>
      </c>
      <c r="F148" s="57">
        <f t="shared" si="12"/>
        <v>60734</v>
      </c>
      <c r="G148" s="57">
        <f t="shared" si="13"/>
        <v>6500</v>
      </c>
      <c r="H148" s="57">
        <f t="shared" si="14"/>
        <v>67234</v>
      </c>
      <c r="I148" s="68">
        <f t="shared" si="18"/>
        <v>715.32505200000003</v>
      </c>
      <c r="J148" s="64">
        <f t="shared" si="18"/>
        <v>26.968499999999999</v>
      </c>
      <c r="K148" s="69">
        <f t="shared" si="11"/>
        <v>742.29355199999998</v>
      </c>
      <c r="L148" s="70">
        <f t="shared" si="15"/>
        <v>3.6331313841185029</v>
      </c>
      <c r="N148" s="58" t="s">
        <v>1030</v>
      </c>
      <c r="O148" s="58" t="str">
        <f t="shared" si="16"/>
        <v>Kobuk ANVSA</v>
      </c>
    </row>
    <row r="149" spans="1:15">
      <c r="A149" s="58" t="str">
        <f t="shared" si="17"/>
        <v>Kodiak Island Borough, AK</v>
      </c>
      <c r="B149" s="58" t="s">
        <v>557</v>
      </c>
      <c r="C149" s="67">
        <f>VLOOKUP($B149,'Census shares'!$A$5:$I$450,3, FALSE)</f>
        <v>0</v>
      </c>
      <c r="D149" s="67">
        <f>VLOOKUP($B149,'Census shares'!$A$5:$I$450,5, FALSE)</f>
        <v>0</v>
      </c>
      <c r="E149" s="67">
        <f>VLOOKUP($B149,'Census shares'!$A$5:$I$450,7, FALSE)</f>
        <v>0</v>
      </c>
      <c r="F149" s="57">
        <f t="shared" si="12"/>
        <v>136091</v>
      </c>
      <c r="G149" s="57">
        <f t="shared" si="13"/>
        <v>6208</v>
      </c>
      <c r="H149" s="57">
        <f t="shared" si="14"/>
        <v>142299</v>
      </c>
      <c r="I149" s="68">
        <f t="shared" si="18"/>
        <v>0</v>
      </c>
      <c r="J149" s="64">
        <f t="shared" si="18"/>
        <v>0</v>
      </c>
      <c r="K149" s="69">
        <f t="shared" si="11"/>
        <v>0</v>
      </c>
      <c r="L149" s="70" t="e">
        <f t="shared" si="15"/>
        <v>#DIV/0!</v>
      </c>
      <c r="N149" s="58" t="s">
        <v>1031</v>
      </c>
      <c r="O149" s="58" t="str">
        <f t="shared" si="16"/>
        <v>Kodiak ANVSA</v>
      </c>
    </row>
    <row r="150" spans="1:15">
      <c r="A150" s="58" t="str">
        <f t="shared" si="17"/>
        <v>Lake and Peninsula Borough, AK</v>
      </c>
      <c r="B150" s="58" t="s">
        <v>560</v>
      </c>
      <c r="C150" s="67">
        <f>VLOOKUP($B150,'Census shares'!$A$5:$I$450,3, FALSE)</f>
        <v>9.2401999999999998E-2</v>
      </c>
      <c r="D150" s="67">
        <f>VLOOKUP($B150,'Census shares'!$A$5:$I$450,5, FALSE)</f>
        <v>0.10126499999999999</v>
      </c>
      <c r="E150" s="67">
        <f>VLOOKUP($B150,'Census shares'!$A$5:$I$450,7, FALSE)</f>
        <v>9.3639E-2</v>
      </c>
      <c r="F150" s="57">
        <f t="shared" si="12"/>
        <v>14803</v>
      </c>
      <c r="G150" s="57">
        <f t="shared" si="13"/>
        <v>909</v>
      </c>
      <c r="H150" s="57">
        <f t="shared" si="14"/>
        <v>15712</v>
      </c>
      <c r="I150" s="68">
        <f t="shared" si="18"/>
        <v>1367.826806</v>
      </c>
      <c r="J150" s="64">
        <f t="shared" si="18"/>
        <v>92.049884999999989</v>
      </c>
      <c r="K150" s="69">
        <f t="shared" si="11"/>
        <v>1459.8766909999999</v>
      </c>
      <c r="L150" s="70">
        <f t="shared" si="15"/>
        <v>6.3053191798648962</v>
      </c>
      <c r="N150" s="58" t="s">
        <v>1032</v>
      </c>
      <c r="O150" s="58" t="str">
        <f t="shared" si="16"/>
        <v>Kokhanok ANVSA</v>
      </c>
    </row>
    <row r="151" spans="1:15">
      <c r="A151" s="58" t="str">
        <f t="shared" si="17"/>
        <v>Bethel Census Area, AK</v>
      </c>
      <c r="B151" s="58" t="s">
        <v>563</v>
      </c>
      <c r="C151" s="67">
        <f>VLOOKUP($B151,'Census shares'!$A$5:$I$450,3, FALSE)</f>
        <v>1.3561999999999999E-2</v>
      </c>
      <c r="D151" s="67">
        <f>VLOOKUP($B151,'Census shares'!$A$5:$I$450,5, FALSE)</f>
        <v>1.9761999999999998E-2</v>
      </c>
      <c r="E151" s="67">
        <f>VLOOKUP($B151,'Census shares'!$A$5:$I$450,7, FALSE)</f>
        <v>1.4564000000000001E-2</v>
      </c>
      <c r="F151" s="57">
        <f t="shared" si="12"/>
        <v>145158</v>
      </c>
      <c r="G151" s="57">
        <f t="shared" si="13"/>
        <v>15389</v>
      </c>
      <c r="H151" s="57">
        <f t="shared" si="14"/>
        <v>160547</v>
      </c>
      <c r="I151" s="68">
        <f t="shared" si="18"/>
        <v>1968.6327959999999</v>
      </c>
      <c r="J151" s="64">
        <f t="shared" si="18"/>
        <v>304.11741799999999</v>
      </c>
      <c r="K151" s="69">
        <f t="shared" si="11"/>
        <v>2272.7502139999997</v>
      </c>
      <c r="L151" s="70">
        <f t="shared" si="15"/>
        <v>13.381031321728877</v>
      </c>
      <c r="N151" s="58" t="s">
        <v>1033</v>
      </c>
      <c r="O151" s="58" t="str">
        <f t="shared" si="16"/>
        <v>Kongiganak ANVSA</v>
      </c>
    </row>
    <row r="152" spans="1:15">
      <c r="A152" s="58" t="str">
        <f t="shared" si="17"/>
        <v>Kusilvak Census Area, AK</v>
      </c>
      <c r="B152" s="58" t="s">
        <v>566</v>
      </c>
      <c r="C152" s="67">
        <f>VLOOKUP($B152,'Census shares'!$A$5:$I$450,3, FALSE)</f>
        <v>0.13153500000000001</v>
      </c>
      <c r="D152" s="67">
        <f>VLOOKUP($B152,'Census shares'!$A$5:$I$450,5, FALSE)</f>
        <v>0.14374000000000001</v>
      </c>
      <c r="E152" s="67">
        <f>VLOOKUP($B152,'Census shares'!$A$5:$I$450,7, FALSE)</f>
        <v>0.13408700000000001</v>
      </c>
      <c r="F152" s="57">
        <f t="shared" si="12"/>
        <v>46914</v>
      </c>
      <c r="G152" s="57">
        <f t="shared" si="13"/>
        <v>7998</v>
      </c>
      <c r="H152" s="57">
        <f t="shared" si="14"/>
        <v>54912</v>
      </c>
      <c r="I152" s="68">
        <f t="shared" si="18"/>
        <v>6170.8329900000008</v>
      </c>
      <c r="J152" s="64">
        <f t="shared" si="18"/>
        <v>1149.6325200000001</v>
      </c>
      <c r="K152" s="69">
        <f t="shared" si="11"/>
        <v>7320.4655100000009</v>
      </c>
      <c r="L152" s="70">
        <f t="shared" si="15"/>
        <v>15.704363587664796</v>
      </c>
      <c r="N152" s="58" t="s">
        <v>1034</v>
      </c>
      <c r="O152" s="58" t="str">
        <f t="shared" si="16"/>
        <v>Kotlik ANVSA</v>
      </c>
    </row>
    <row r="153" spans="1:15">
      <c r="A153" s="58" t="str">
        <f t="shared" si="17"/>
        <v>Northwest Arctic Borough, AK</v>
      </c>
      <c r="B153" s="58" t="s">
        <v>569</v>
      </c>
      <c r="C153" s="67">
        <f>VLOOKUP($B153,'Census shares'!$A$5:$I$450,3, FALSE)</f>
        <v>0.54445200000000005</v>
      </c>
      <c r="D153" s="67">
        <f>VLOOKUP($B153,'Census shares'!$A$5:$I$450,5, FALSE)</f>
        <v>0.18049699999999999</v>
      </c>
      <c r="E153" s="67">
        <f>VLOOKUP($B153,'Census shares'!$A$5:$I$450,7, FALSE)</f>
        <v>0.488118</v>
      </c>
      <c r="F153" s="57">
        <f t="shared" si="12"/>
        <v>60734</v>
      </c>
      <c r="G153" s="57">
        <f t="shared" si="13"/>
        <v>6500</v>
      </c>
      <c r="H153" s="57">
        <f t="shared" si="14"/>
        <v>67234</v>
      </c>
      <c r="I153" s="68">
        <f t="shared" si="18"/>
        <v>33066.747768000001</v>
      </c>
      <c r="J153" s="64">
        <f t="shared" si="18"/>
        <v>1173.2304999999999</v>
      </c>
      <c r="K153" s="69">
        <f t="shared" si="11"/>
        <v>34239.978267999999</v>
      </c>
      <c r="L153" s="70">
        <f t="shared" si="15"/>
        <v>3.4264931210440568</v>
      </c>
      <c r="N153" s="58" t="s">
        <v>1035</v>
      </c>
      <c r="O153" s="58" t="str">
        <f t="shared" si="16"/>
        <v>Kotzebue ANVSA</v>
      </c>
    </row>
    <row r="154" spans="1:15">
      <c r="A154" s="58" t="str">
        <f t="shared" si="17"/>
        <v>Nome Census Area, AK</v>
      </c>
      <c r="B154" s="58" t="s">
        <v>572</v>
      </c>
      <c r="C154" s="67">
        <f>VLOOKUP($B154,'Census shares'!$A$5:$I$450,3, FALSE)</f>
        <v>1.8551999999999999E-2</v>
      </c>
      <c r="D154" s="67">
        <f>VLOOKUP($B154,'Census shares'!$A$5:$I$450,5, FALSE)</f>
        <v>1.8766000000000001E-2</v>
      </c>
      <c r="E154" s="67">
        <f>VLOOKUP($B154,'Census shares'!$A$5:$I$450,7, FALSE)</f>
        <v>1.8588E-2</v>
      </c>
      <c r="F154" s="57">
        <f t="shared" si="12"/>
        <v>91331</v>
      </c>
      <c r="G154" s="57">
        <f t="shared" si="13"/>
        <v>7384</v>
      </c>
      <c r="H154" s="57">
        <f t="shared" si="14"/>
        <v>98715</v>
      </c>
      <c r="I154" s="68">
        <f t="shared" si="18"/>
        <v>1694.3727119999999</v>
      </c>
      <c r="J154" s="64">
        <f t="shared" si="18"/>
        <v>138.56814400000002</v>
      </c>
      <c r="K154" s="69">
        <f t="shared" si="11"/>
        <v>1832.9408559999999</v>
      </c>
      <c r="L154" s="70">
        <f t="shared" si="15"/>
        <v>7.5598808082872493</v>
      </c>
      <c r="N154" s="58" t="s">
        <v>1036</v>
      </c>
      <c r="O154" s="58" t="str">
        <f t="shared" si="16"/>
        <v>Koyuk ANVSA</v>
      </c>
    </row>
    <row r="155" spans="1:15">
      <c r="A155" s="58" t="str">
        <f t="shared" si="17"/>
        <v>Yukon-Koyukuk Census Area, AK</v>
      </c>
      <c r="B155" s="58" t="s">
        <v>575</v>
      </c>
      <c r="C155" s="67">
        <f>VLOOKUP($B155,'Census shares'!$A$5:$I$450,3, FALSE)</f>
        <v>1.7387E-2</v>
      </c>
      <c r="D155" s="67">
        <f>VLOOKUP($B155,'Census shares'!$A$5:$I$450,5, FALSE)</f>
        <v>1.7006E-2</v>
      </c>
      <c r="E155" s="67">
        <f>VLOOKUP($B155,'Census shares'!$A$5:$I$450,7, FALSE)</f>
        <v>1.7344999999999999E-2</v>
      </c>
      <c r="F155" s="57">
        <f t="shared" si="12"/>
        <v>51634</v>
      </c>
      <c r="G155" s="57">
        <f t="shared" si="13"/>
        <v>4929</v>
      </c>
      <c r="H155" s="57">
        <f t="shared" si="14"/>
        <v>56563</v>
      </c>
      <c r="I155" s="68">
        <f t="shared" si="18"/>
        <v>897.760358</v>
      </c>
      <c r="J155" s="64">
        <f t="shared" si="18"/>
        <v>83.822574000000003</v>
      </c>
      <c r="K155" s="69">
        <f t="shared" si="11"/>
        <v>981.58293200000003</v>
      </c>
      <c r="L155" s="70">
        <f t="shared" si="15"/>
        <v>8.5395305141674989</v>
      </c>
      <c r="N155" s="58" t="s">
        <v>1037</v>
      </c>
      <c r="O155" s="58" t="str">
        <f t="shared" si="16"/>
        <v>Koyukuk ANVSA</v>
      </c>
    </row>
    <row r="156" spans="1:15">
      <c r="A156" s="58" t="str">
        <f t="shared" si="17"/>
        <v>Bethel Census Area, AK</v>
      </c>
      <c r="B156" s="58" t="s">
        <v>578</v>
      </c>
      <c r="C156" s="67">
        <f>VLOOKUP($B156,'Census shares'!$A$5:$I$450,3, FALSE)</f>
        <v>2.3163E-2</v>
      </c>
      <c r="D156" s="67">
        <f>VLOOKUP($B156,'Census shares'!$A$5:$I$450,5, FALSE)</f>
        <v>2.2134000000000001E-2</v>
      </c>
      <c r="E156" s="67">
        <f>VLOOKUP($B156,'Census shares'!$A$5:$I$450,7, FALSE)</f>
        <v>2.2997E-2</v>
      </c>
      <c r="F156" s="57">
        <f t="shared" si="12"/>
        <v>145158</v>
      </c>
      <c r="G156" s="57">
        <f t="shared" si="13"/>
        <v>15389</v>
      </c>
      <c r="H156" s="57">
        <f t="shared" si="14"/>
        <v>160547</v>
      </c>
      <c r="I156" s="68">
        <f t="shared" si="18"/>
        <v>3362.294754</v>
      </c>
      <c r="J156" s="64">
        <f t="shared" si="18"/>
        <v>340.62012600000003</v>
      </c>
      <c r="K156" s="69">
        <f t="shared" si="11"/>
        <v>3702.9148800000003</v>
      </c>
      <c r="L156" s="70">
        <f t="shared" si="15"/>
        <v>9.1987025637489133</v>
      </c>
      <c r="N156" s="58" t="s">
        <v>1038</v>
      </c>
      <c r="O156" s="58" t="str">
        <f t="shared" si="16"/>
        <v>Kwethluk ANVSA</v>
      </c>
    </row>
    <row r="157" spans="1:15">
      <c r="A157" s="58" t="str">
        <f t="shared" si="17"/>
        <v>Bethel Census Area, AK</v>
      </c>
      <c r="B157" s="58" t="s">
        <v>581</v>
      </c>
      <c r="C157" s="67">
        <f>VLOOKUP($B157,'Census shares'!$A$5:$I$450,3, FALSE)</f>
        <v>2.7886999999999999E-2</v>
      </c>
      <c r="D157" s="67">
        <f>VLOOKUP($B157,'Census shares'!$A$5:$I$450,5, FALSE)</f>
        <v>3.7154E-2</v>
      </c>
      <c r="E157" s="67">
        <f>VLOOKUP($B157,'Census shares'!$A$5:$I$450,7, FALSE)</f>
        <v>2.9385000000000001E-2</v>
      </c>
      <c r="F157" s="57">
        <f t="shared" si="12"/>
        <v>145158</v>
      </c>
      <c r="G157" s="57">
        <f t="shared" si="13"/>
        <v>15389</v>
      </c>
      <c r="H157" s="57">
        <f t="shared" si="14"/>
        <v>160547</v>
      </c>
      <c r="I157" s="68">
        <f t="shared" si="18"/>
        <v>4048.0211459999996</v>
      </c>
      <c r="J157" s="64">
        <f t="shared" si="18"/>
        <v>571.76290600000004</v>
      </c>
      <c r="K157" s="69">
        <f t="shared" si="11"/>
        <v>4619.784052</v>
      </c>
      <c r="L157" s="70">
        <f t="shared" si="15"/>
        <v>12.376398973724152</v>
      </c>
      <c r="N157" s="58" t="s">
        <v>1039</v>
      </c>
      <c r="O157" s="58" t="str">
        <f t="shared" si="16"/>
        <v>Kwigillingok ANVSA</v>
      </c>
    </row>
    <row r="158" spans="1:15">
      <c r="A158" s="58" t="str">
        <f t="shared" si="17"/>
        <v>Bethel Census Area, AK</v>
      </c>
      <c r="B158" s="58" t="s">
        <v>584</v>
      </c>
      <c r="C158" s="67">
        <f>VLOOKUP($B158,'Census shares'!$A$5:$I$450,3, FALSE)</f>
        <v>3.9163999999999997E-2</v>
      </c>
      <c r="D158" s="67">
        <f>VLOOKUP($B158,'Census shares'!$A$5:$I$450,5, FALSE)</f>
        <v>6.8774000000000002E-2</v>
      </c>
      <c r="E158" s="67">
        <f>VLOOKUP($B158,'Census shares'!$A$5:$I$450,7, FALSE)</f>
        <v>4.3950000000000003E-2</v>
      </c>
      <c r="F158" s="57">
        <f t="shared" si="12"/>
        <v>145158</v>
      </c>
      <c r="G158" s="57">
        <f t="shared" si="13"/>
        <v>15389</v>
      </c>
      <c r="H158" s="57">
        <f t="shared" si="14"/>
        <v>160547</v>
      </c>
      <c r="I158" s="68">
        <f t="shared" si="18"/>
        <v>5684.9679120000001</v>
      </c>
      <c r="J158" s="64">
        <f t="shared" si="18"/>
        <v>1058.3630860000001</v>
      </c>
      <c r="K158" s="69">
        <f t="shared" si="11"/>
        <v>6743.3309980000004</v>
      </c>
      <c r="L158" s="70">
        <f t="shared" si="15"/>
        <v>15.694959750810083</v>
      </c>
      <c r="N158" s="58" t="s">
        <v>1040</v>
      </c>
      <c r="O158" s="58" t="str">
        <f t="shared" si="16"/>
        <v>Kwinhagak ANVSA</v>
      </c>
    </row>
    <row r="159" spans="1:15">
      <c r="A159" s="58" t="str">
        <f t="shared" si="17"/>
        <v>Yukon-Koyukuk Census Area, AK</v>
      </c>
      <c r="B159" s="58" t="s">
        <v>587</v>
      </c>
      <c r="C159" s="67">
        <f>VLOOKUP($B159,'Census shares'!$A$5:$I$450,3, FALSE)</f>
        <v>4.6639999999999997E-3</v>
      </c>
      <c r="D159" s="67">
        <f>VLOOKUP($B159,'Census shares'!$A$5:$I$450,5, FALSE)</f>
        <v>0</v>
      </c>
      <c r="E159" s="67">
        <f>VLOOKUP($B159,'Census shares'!$A$5:$I$450,7, FALSE)</f>
        <v>4.1469999999999996E-3</v>
      </c>
      <c r="F159" s="57">
        <f t="shared" si="12"/>
        <v>51634</v>
      </c>
      <c r="G159" s="57">
        <f t="shared" si="13"/>
        <v>4929</v>
      </c>
      <c r="H159" s="57">
        <f t="shared" si="14"/>
        <v>56563</v>
      </c>
      <c r="I159" s="68">
        <f t="shared" si="18"/>
        <v>240.82097599999997</v>
      </c>
      <c r="J159" s="64">
        <f t="shared" si="18"/>
        <v>0</v>
      </c>
      <c r="K159" s="69">
        <f t="shared" si="11"/>
        <v>240.82097599999997</v>
      </c>
      <c r="L159" s="70">
        <f t="shared" si="15"/>
        <v>0</v>
      </c>
      <c r="N159" s="58" t="s">
        <v>1041</v>
      </c>
      <c r="O159" s="58" t="str">
        <f t="shared" si="16"/>
        <v>Lake Minchumina ANVSA</v>
      </c>
    </row>
    <row r="160" spans="1:15">
      <c r="A160" s="58" t="str">
        <f t="shared" si="17"/>
        <v>Kodiak Island Borough, AK</v>
      </c>
      <c r="B160" s="58" t="s">
        <v>590</v>
      </c>
      <c r="C160" s="67">
        <f>VLOOKUP($B160,'Census shares'!$A$5:$I$450,3, FALSE)</f>
        <v>5.0489999999999997E-3</v>
      </c>
      <c r="D160" s="67">
        <f>VLOOKUP($B160,'Census shares'!$A$5:$I$450,5, FALSE)</f>
        <v>5.3610000000000003E-3</v>
      </c>
      <c r="E160" s="67">
        <f>VLOOKUP($B160,'Census shares'!$A$5:$I$450,7, FALSE)</f>
        <v>5.0670000000000003E-3</v>
      </c>
      <c r="F160" s="57">
        <f t="shared" si="12"/>
        <v>136091</v>
      </c>
      <c r="G160" s="57">
        <f t="shared" si="13"/>
        <v>6208</v>
      </c>
      <c r="H160" s="57">
        <f t="shared" si="14"/>
        <v>142299</v>
      </c>
      <c r="I160" s="68">
        <f t="shared" si="18"/>
        <v>687.12345899999991</v>
      </c>
      <c r="J160" s="64">
        <f t="shared" si="18"/>
        <v>33.281088000000004</v>
      </c>
      <c r="K160" s="69">
        <f t="shared" si="11"/>
        <v>720.40454699999987</v>
      </c>
      <c r="L160" s="70">
        <f t="shared" si="15"/>
        <v>4.6197776150349608</v>
      </c>
      <c r="N160" s="58" t="s">
        <v>1042</v>
      </c>
      <c r="O160" s="58" t="str">
        <f t="shared" si="16"/>
        <v>Larsen Bay ANVSA</v>
      </c>
    </row>
    <row r="161" spans="1:15">
      <c r="A161" s="58" t="str">
        <f t="shared" si="17"/>
        <v>Kodiak Island Borough, AK</v>
      </c>
      <c r="B161" s="58" t="s">
        <v>593</v>
      </c>
      <c r="C161" s="67">
        <f>VLOOKUP($B161,'Census shares'!$A$5:$I$450,3, FALSE)</f>
        <v>0</v>
      </c>
      <c r="D161" s="67">
        <f>VLOOKUP($B161,'Census shares'!$A$5:$I$450,5, FALSE)</f>
        <v>0</v>
      </c>
      <c r="E161" s="67">
        <f>VLOOKUP($B161,'Census shares'!$A$5:$I$450,7, FALSE)</f>
        <v>0</v>
      </c>
      <c r="F161" s="57">
        <f t="shared" si="12"/>
        <v>136091</v>
      </c>
      <c r="G161" s="57">
        <f t="shared" si="13"/>
        <v>6208</v>
      </c>
      <c r="H161" s="57">
        <f t="shared" si="14"/>
        <v>142299</v>
      </c>
      <c r="I161" s="68">
        <f t="shared" si="18"/>
        <v>0</v>
      </c>
      <c r="J161" s="64">
        <f t="shared" si="18"/>
        <v>0</v>
      </c>
      <c r="K161" s="69">
        <f t="shared" si="11"/>
        <v>0</v>
      </c>
      <c r="L161" s="70" t="e">
        <f t="shared" si="15"/>
        <v>#DIV/0!</v>
      </c>
      <c r="N161" s="58" t="s">
        <v>1043</v>
      </c>
      <c r="O161" s="58" t="str">
        <f t="shared" si="16"/>
        <v>Lesnoi ANVSA</v>
      </c>
    </row>
    <row r="162" spans="1:15">
      <c r="A162" s="58" t="str">
        <f t="shared" si="17"/>
        <v>Lake and Peninsula Borough, AK</v>
      </c>
      <c r="B162" s="58" t="s">
        <v>596</v>
      </c>
      <c r="C162" s="67">
        <f>VLOOKUP($B162,'Census shares'!$A$5:$I$450,3, FALSE)</f>
        <v>2.4639999999999999E-2</v>
      </c>
      <c r="D162" s="67">
        <f>VLOOKUP($B162,'Census shares'!$A$5:$I$450,5, FALSE)</f>
        <v>6.3291E-2</v>
      </c>
      <c r="E162" s="67">
        <f>VLOOKUP($B162,'Census shares'!$A$5:$I$450,7, FALSE)</f>
        <v>3.0034999999999999E-2</v>
      </c>
      <c r="F162" s="57">
        <f t="shared" si="12"/>
        <v>14803</v>
      </c>
      <c r="G162" s="57">
        <f t="shared" si="13"/>
        <v>909</v>
      </c>
      <c r="H162" s="57">
        <f t="shared" si="14"/>
        <v>15712</v>
      </c>
      <c r="I162" s="68">
        <f t="shared" si="18"/>
        <v>364.74591999999996</v>
      </c>
      <c r="J162" s="64">
        <f t="shared" si="18"/>
        <v>57.531519000000003</v>
      </c>
      <c r="K162" s="69">
        <f t="shared" si="11"/>
        <v>422.27743899999996</v>
      </c>
      <c r="L162" s="70">
        <f t="shared" si="15"/>
        <v>13.62410436518727</v>
      </c>
      <c r="N162" s="58" t="s">
        <v>1044</v>
      </c>
      <c r="O162" s="58" t="str">
        <f t="shared" si="16"/>
        <v>Levelock ANVSA</v>
      </c>
    </row>
    <row r="163" spans="1:15">
      <c r="A163" s="58" t="str">
        <f t="shared" si="17"/>
        <v>Bethel Census Area, AK</v>
      </c>
      <c r="B163" s="58" t="s">
        <v>599</v>
      </c>
      <c r="C163" s="67">
        <f>VLOOKUP($B163,'Census shares'!$A$5:$I$450,3, FALSE)</f>
        <v>3.0400000000000002E-4</v>
      </c>
      <c r="D163" s="67">
        <f>VLOOKUP($B163,'Census shares'!$A$5:$I$450,5, FALSE)</f>
        <v>1.5809999999999999E-3</v>
      </c>
      <c r="E163" s="67">
        <f>VLOOKUP($B163,'Census shares'!$A$5:$I$450,7, FALSE)</f>
        <v>5.1099999999999995E-4</v>
      </c>
      <c r="F163" s="57">
        <f t="shared" si="12"/>
        <v>145158</v>
      </c>
      <c r="G163" s="57">
        <f t="shared" si="13"/>
        <v>15389</v>
      </c>
      <c r="H163" s="57">
        <f t="shared" si="14"/>
        <v>160547</v>
      </c>
      <c r="I163" s="68">
        <f t="shared" si="18"/>
        <v>44.128032000000005</v>
      </c>
      <c r="J163" s="64">
        <f t="shared" si="18"/>
        <v>24.330009</v>
      </c>
      <c r="K163" s="69">
        <f t="shared" si="11"/>
        <v>68.458041000000009</v>
      </c>
      <c r="L163" s="70">
        <f t="shared" si="15"/>
        <v>35.540031009651585</v>
      </c>
      <c r="N163" s="58" t="s">
        <v>1045</v>
      </c>
      <c r="O163" s="58" t="str">
        <f t="shared" si="16"/>
        <v>Lime Village ANVSA</v>
      </c>
    </row>
    <row r="164" spans="1:15">
      <c r="A164" s="58" t="str">
        <f t="shared" si="17"/>
        <v>Bethel Census Area, AK</v>
      </c>
      <c r="B164" s="58" t="s">
        <v>602</v>
      </c>
      <c r="C164" s="67">
        <f>VLOOKUP($B164,'Census shares'!$A$5:$I$450,3, FALSE)</f>
        <v>9.9050000000000006E-3</v>
      </c>
      <c r="D164" s="67">
        <f>VLOOKUP($B164,'Census shares'!$A$5:$I$450,5, FALSE)</f>
        <v>1.9761999999999998E-2</v>
      </c>
      <c r="E164" s="67">
        <f>VLOOKUP($B164,'Census shares'!$A$5:$I$450,7, FALSE)</f>
        <v>1.1498E-2</v>
      </c>
      <c r="F164" s="57">
        <f t="shared" si="12"/>
        <v>145158</v>
      </c>
      <c r="G164" s="57">
        <f t="shared" si="13"/>
        <v>15389</v>
      </c>
      <c r="H164" s="57">
        <f t="shared" si="14"/>
        <v>160547</v>
      </c>
      <c r="I164" s="68">
        <f t="shared" si="18"/>
        <v>1437.78999</v>
      </c>
      <c r="J164" s="64">
        <f t="shared" si="18"/>
        <v>304.11741799999999</v>
      </c>
      <c r="K164" s="69">
        <f t="shared" si="11"/>
        <v>1741.907408</v>
      </c>
      <c r="L164" s="70">
        <f t="shared" si="15"/>
        <v>17.458873910478253</v>
      </c>
      <c r="N164" s="58" t="s">
        <v>1046</v>
      </c>
      <c r="O164" s="58" t="str">
        <f t="shared" si="16"/>
        <v>Lower Kalskag ANVSA</v>
      </c>
    </row>
    <row r="165" spans="1:15">
      <c r="A165" s="58" t="str">
        <f t="shared" si="17"/>
        <v>Yukon-Koyukuk Census Area, AK</v>
      </c>
      <c r="B165" s="58" t="s">
        <v>605</v>
      </c>
      <c r="C165" s="67">
        <f>VLOOKUP($B165,'Census shares'!$A$5:$I$450,3, FALSE)</f>
        <v>3.6894999999999997E-2</v>
      </c>
      <c r="D165" s="67">
        <f>VLOOKUP($B165,'Census shares'!$A$5:$I$450,5, FALSE)</f>
        <v>6.4625000000000002E-2</v>
      </c>
      <c r="E165" s="67">
        <f>VLOOKUP($B165,'Census shares'!$A$5:$I$450,7, FALSE)</f>
        <v>3.9968999999999998E-2</v>
      </c>
      <c r="F165" s="57">
        <f t="shared" si="12"/>
        <v>51634</v>
      </c>
      <c r="G165" s="57">
        <f t="shared" si="13"/>
        <v>4929</v>
      </c>
      <c r="H165" s="57">
        <f t="shared" si="14"/>
        <v>56563</v>
      </c>
      <c r="I165" s="68">
        <f t="shared" si="18"/>
        <v>1905.0364299999999</v>
      </c>
      <c r="J165" s="64">
        <f t="shared" si="18"/>
        <v>318.53662500000002</v>
      </c>
      <c r="K165" s="69">
        <f t="shared" si="11"/>
        <v>2223.5730549999998</v>
      </c>
      <c r="L165" s="70">
        <f t="shared" si="15"/>
        <v>14.325440051709929</v>
      </c>
      <c r="N165" s="58" t="s">
        <v>1047</v>
      </c>
      <c r="O165" s="58" t="str">
        <f t="shared" si="16"/>
        <v>McGrath ANVSA</v>
      </c>
    </row>
    <row r="166" spans="1:15">
      <c r="A166" s="58" t="str">
        <f t="shared" si="17"/>
        <v>Yukon-Koyukuk Census Area, AK</v>
      </c>
      <c r="B166" s="58" t="s">
        <v>608</v>
      </c>
      <c r="C166" s="67">
        <f>VLOOKUP($B166,'Census shares'!$A$5:$I$450,3, FALSE)</f>
        <v>5.9369999999999996E-3</v>
      </c>
      <c r="D166" s="67">
        <f>VLOOKUP($B166,'Census shares'!$A$5:$I$450,5, FALSE)</f>
        <v>0</v>
      </c>
      <c r="E166" s="67">
        <f>VLOOKUP($B166,'Census shares'!$A$5:$I$450,7, FALSE)</f>
        <v>5.2789999999999998E-3</v>
      </c>
      <c r="F166" s="57">
        <f t="shared" si="12"/>
        <v>51634</v>
      </c>
      <c r="G166" s="57">
        <f t="shared" si="13"/>
        <v>4929</v>
      </c>
      <c r="H166" s="57">
        <f t="shared" si="14"/>
        <v>56563</v>
      </c>
      <c r="I166" s="68">
        <f t="shared" si="18"/>
        <v>306.55105799999995</v>
      </c>
      <c r="J166" s="64">
        <f t="shared" si="18"/>
        <v>0</v>
      </c>
      <c r="K166" s="69">
        <f t="shared" si="11"/>
        <v>306.55105799999995</v>
      </c>
      <c r="L166" s="70">
        <f t="shared" si="15"/>
        <v>0</v>
      </c>
      <c r="N166" s="58" t="s">
        <v>1048</v>
      </c>
      <c r="O166" s="58" t="str">
        <f t="shared" si="16"/>
        <v>Manley Hot Springs ANVSA</v>
      </c>
    </row>
    <row r="167" spans="1:15">
      <c r="A167" s="58" t="str">
        <f t="shared" si="17"/>
        <v>Dillingham Census Area, AK</v>
      </c>
      <c r="B167" s="58" t="s">
        <v>611</v>
      </c>
      <c r="C167" s="67">
        <f>VLOOKUP($B167,'Census shares'!$A$5:$I$450,3, FALSE)</f>
        <v>0.100775</v>
      </c>
      <c r="D167" s="67">
        <f>VLOOKUP($B167,'Census shares'!$A$5:$I$450,5, FALSE)</f>
        <v>0.14979700000000001</v>
      </c>
      <c r="E167" s="67">
        <f>VLOOKUP($B167,'Census shares'!$A$5:$I$450,7, FALSE)</f>
        <v>0.106324</v>
      </c>
      <c r="F167" s="57">
        <f t="shared" si="12"/>
        <v>38428</v>
      </c>
      <c r="G167" s="57">
        <f t="shared" si="13"/>
        <v>2577</v>
      </c>
      <c r="H167" s="57">
        <f t="shared" si="14"/>
        <v>41005</v>
      </c>
      <c r="I167" s="68">
        <f t="shared" si="18"/>
        <v>3872.5817000000002</v>
      </c>
      <c r="J167" s="64">
        <f t="shared" si="18"/>
        <v>386.02686900000003</v>
      </c>
      <c r="K167" s="69">
        <f t="shared" si="11"/>
        <v>4258.608569</v>
      </c>
      <c r="L167" s="70">
        <f t="shared" si="15"/>
        <v>9.0646243425618778</v>
      </c>
      <c r="N167" s="58" t="s">
        <v>1049</v>
      </c>
      <c r="O167" s="58" t="str">
        <f t="shared" si="16"/>
        <v>Manokotak ANVSA</v>
      </c>
    </row>
    <row r="168" spans="1:15">
      <c r="A168" s="58" t="str">
        <f t="shared" si="17"/>
        <v>Kusilvak Census Area, AK</v>
      </c>
      <c r="B168" s="58" t="s">
        <v>614</v>
      </c>
      <c r="C168" s="67">
        <f>VLOOKUP($B168,'Census shares'!$A$5:$I$450,3, FALSE)</f>
        <v>2.4509E-2</v>
      </c>
      <c r="D168" s="67">
        <f>VLOOKUP($B168,'Census shares'!$A$5:$I$450,5, FALSE)</f>
        <v>2.3182999999999999E-2</v>
      </c>
      <c r="E168" s="67">
        <f>VLOOKUP($B168,'Census shares'!$A$5:$I$450,7, FALSE)</f>
        <v>2.4232E-2</v>
      </c>
      <c r="F168" s="57">
        <f t="shared" si="12"/>
        <v>46914</v>
      </c>
      <c r="G168" s="57">
        <f t="shared" si="13"/>
        <v>7998</v>
      </c>
      <c r="H168" s="57">
        <f t="shared" si="14"/>
        <v>54912</v>
      </c>
      <c r="I168" s="68">
        <f t="shared" si="18"/>
        <v>1149.8152259999999</v>
      </c>
      <c r="J168" s="64">
        <f t="shared" si="18"/>
        <v>185.41763399999999</v>
      </c>
      <c r="K168" s="69">
        <f t="shared" si="11"/>
        <v>1335.2328599999998</v>
      </c>
      <c r="L168" s="70">
        <f t="shared" si="15"/>
        <v>13.886539161416387</v>
      </c>
      <c r="N168" s="58" t="s">
        <v>1050</v>
      </c>
      <c r="O168" s="58" t="str">
        <f t="shared" si="16"/>
        <v>Marshall ANVSA</v>
      </c>
    </row>
    <row r="169" spans="1:15">
      <c r="A169" s="58" t="str">
        <f t="shared" si="17"/>
        <v>Nome Census Area, AK</v>
      </c>
      <c r="B169" s="58" t="s">
        <v>617</v>
      </c>
      <c r="C169" s="67">
        <f>VLOOKUP($B169,'Census shares'!$A$5:$I$450,3, FALSE)</f>
        <v>0</v>
      </c>
      <c r="D169" s="67">
        <f>VLOOKUP($B169,'Census shares'!$A$5:$I$450,5, FALSE)</f>
        <v>0</v>
      </c>
      <c r="E169" s="67">
        <f>VLOOKUP($B169,'Census shares'!$A$5:$I$450,7, FALSE)</f>
        <v>0</v>
      </c>
      <c r="F169" s="57">
        <f t="shared" si="12"/>
        <v>91331</v>
      </c>
      <c r="G169" s="57">
        <f t="shared" si="13"/>
        <v>7384</v>
      </c>
      <c r="H169" s="57">
        <f t="shared" si="14"/>
        <v>98715</v>
      </c>
      <c r="I169" s="68">
        <f t="shared" si="18"/>
        <v>0</v>
      </c>
      <c r="J169" s="64">
        <f t="shared" si="18"/>
        <v>0</v>
      </c>
      <c r="K169" s="69">
        <f t="shared" si="11"/>
        <v>0</v>
      </c>
      <c r="L169" s="70" t="e">
        <f t="shared" si="15"/>
        <v>#DIV/0!</v>
      </c>
      <c r="N169" s="58" t="s">
        <v>1051</v>
      </c>
      <c r="O169" s="58" t="str">
        <f t="shared" si="16"/>
        <v>Mary's Igloo ANVSA</v>
      </c>
    </row>
    <row r="170" spans="1:15">
      <c r="A170" s="58" t="str">
        <f t="shared" si="17"/>
        <v>Bethel Census Area, AK</v>
      </c>
      <c r="B170" s="58" t="s">
        <v>620</v>
      </c>
      <c r="C170" s="67">
        <f>VLOOKUP($B170,'Census shares'!$A$5:$I$450,3, FALSE)</f>
        <v>1.6306000000000001E-2</v>
      </c>
      <c r="D170" s="67">
        <f>VLOOKUP($B170,'Census shares'!$A$5:$I$450,5, FALSE)</f>
        <v>1.5810000000000001E-2</v>
      </c>
      <c r="E170" s="67">
        <f>VLOOKUP($B170,'Census shares'!$A$5:$I$450,7, FALSE)</f>
        <v>1.6225E-2</v>
      </c>
      <c r="F170" s="57">
        <f t="shared" si="12"/>
        <v>145158</v>
      </c>
      <c r="G170" s="57">
        <f t="shared" si="13"/>
        <v>15389</v>
      </c>
      <c r="H170" s="57">
        <f t="shared" si="14"/>
        <v>160547</v>
      </c>
      <c r="I170" s="68">
        <f t="shared" si="18"/>
        <v>2366.9463479999999</v>
      </c>
      <c r="J170" s="64">
        <f t="shared" si="18"/>
        <v>243.30009000000001</v>
      </c>
      <c r="K170" s="69">
        <f t="shared" si="11"/>
        <v>2610.2464380000001</v>
      </c>
      <c r="L170" s="70">
        <f t="shared" si="15"/>
        <v>9.320962437034078</v>
      </c>
      <c r="N170" s="58" t="s">
        <v>1052</v>
      </c>
      <c r="O170" s="58" t="str">
        <f t="shared" si="16"/>
        <v>Mekoryuk ANVSA</v>
      </c>
    </row>
    <row r="171" spans="1:15">
      <c r="A171" s="58" t="str">
        <f t="shared" si="17"/>
        <v>Copper River Census Area, AK</v>
      </c>
      <c r="B171" s="58" t="s">
        <v>623</v>
      </c>
      <c r="C171" s="67">
        <f>VLOOKUP($B171,'Census shares'!$A$5:$I$450,3, FALSE)</f>
        <v>3.1137999999999999E-2</v>
      </c>
      <c r="D171" s="67">
        <f>VLOOKUP($B171,'Census shares'!$A$5:$I$450,5, FALSE)</f>
        <v>0</v>
      </c>
      <c r="E171" s="67">
        <f>VLOOKUP($B171,'Census shares'!$A$5:$I$450,7, FALSE)</f>
        <v>2.9118000000000002E-2</v>
      </c>
      <c r="F171" s="57">
        <f t="shared" si="12"/>
        <v>30422</v>
      </c>
      <c r="G171" s="57">
        <f t="shared" si="13"/>
        <v>2682</v>
      </c>
      <c r="H171" s="57">
        <f t="shared" si="14"/>
        <v>33104</v>
      </c>
      <c r="I171" s="68">
        <f t="shared" si="18"/>
        <v>947.28023599999995</v>
      </c>
      <c r="J171" s="64">
        <f t="shared" si="18"/>
        <v>0</v>
      </c>
      <c r="K171" s="69">
        <f t="shared" si="11"/>
        <v>947.28023599999995</v>
      </c>
      <c r="L171" s="70">
        <f t="shared" si="15"/>
        <v>0</v>
      </c>
      <c r="N171" s="58" t="s">
        <v>1053</v>
      </c>
      <c r="O171" s="58" t="str">
        <f t="shared" si="16"/>
        <v>Mentasta Lake ANVSA</v>
      </c>
    </row>
    <row r="172" spans="1:15">
      <c r="A172" s="58" t="str">
        <f t="shared" si="17"/>
        <v>Yukon-Koyukuk Census Area, AK</v>
      </c>
      <c r="B172" s="58" t="s">
        <v>626</v>
      </c>
      <c r="C172" s="67">
        <f>VLOOKUP($B172,'Census shares'!$A$5:$I$450,3, FALSE)</f>
        <v>1.6539000000000002E-2</v>
      </c>
      <c r="D172" s="67">
        <f>VLOOKUP($B172,'Census shares'!$A$5:$I$450,5, FALSE)</f>
        <v>3.7414000000000003E-2</v>
      </c>
      <c r="E172" s="67">
        <f>VLOOKUP($B172,'Census shares'!$A$5:$I$450,7, FALSE)</f>
        <v>1.8853000000000002E-2</v>
      </c>
      <c r="F172" s="57">
        <f t="shared" si="12"/>
        <v>51634</v>
      </c>
      <c r="G172" s="57">
        <f t="shared" si="13"/>
        <v>4929</v>
      </c>
      <c r="H172" s="57">
        <f t="shared" si="14"/>
        <v>56563</v>
      </c>
      <c r="I172" s="68">
        <f t="shared" si="18"/>
        <v>853.97472600000003</v>
      </c>
      <c r="J172" s="64">
        <f t="shared" si="18"/>
        <v>184.41360600000002</v>
      </c>
      <c r="K172" s="69">
        <f t="shared" si="11"/>
        <v>1038.388332</v>
      </c>
      <c r="L172" s="70">
        <f t="shared" si="15"/>
        <v>17.759599209363998</v>
      </c>
      <c r="N172" s="58" t="s">
        <v>1054</v>
      </c>
      <c r="O172" s="58" t="str">
        <f t="shared" si="16"/>
        <v>Minto ANVSA</v>
      </c>
    </row>
    <row r="173" spans="1:15">
      <c r="A173" s="58" t="str">
        <f t="shared" si="17"/>
        <v>Kusilvak Census Area, AK</v>
      </c>
      <c r="B173" s="58" t="s">
        <v>629</v>
      </c>
      <c r="C173" s="67">
        <f>VLOOKUP($B173,'Census shares'!$A$5:$I$450,3, FALSE)</f>
        <v>8.5375000000000006E-2</v>
      </c>
      <c r="D173" s="67">
        <f>VLOOKUP($B173,'Census shares'!$A$5:$I$450,5, FALSE)</f>
        <v>5.7187000000000002E-2</v>
      </c>
      <c r="E173" s="67">
        <f>VLOOKUP($B173,'Census shares'!$A$5:$I$450,7, FALSE)</f>
        <v>7.9482999999999998E-2</v>
      </c>
      <c r="F173" s="57">
        <f t="shared" si="12"/>
        <v>46914</v>
      </c>
      <c r="G173" s="57">
        <f t="shared" si="13"/>
        <v>7998</v>
      </c>
      <c r="H173" s="57">
        <f t="shared" si="14"/>
        <v>54912</v>
      </c>
      <c r="I173" s="68">
        <f t="shared" si="18"/>
        <v>4005.2827500000003</v>
      </c>
      <c r="J173" s="64">
        <f t="shared" si="18"/>
        <v>457.38162600000004</v>
      </c>
      <c r="K173" s="69">
        <f t="shared" ref="K173:K236" si="19">I173+J173</f>
        <v>4462.6643760000006</v>
      </c>
      <c r="L173" s="70">
        <f t="shared" si="15"/>
        <v>10.249070677592895</v>
      </c>
      <c r="N173" s="58" t="s">
        <v>1055</v>
      </c>
      <c r="O173" s="58" t="str">
        <f t="shared" si="16"/>
        <v>Mountain Village ANVSA</v>
      </c>
    </row>
    <row r="174" spans="1:15">
      <c r="A174" s="58" t="str">
        <f t="shared" si="17"/>
        <v>Bristol Bay Borough, AK</v>
      </c>
      <c r="B174" s="58" t="s">
        <v>632</v>
      </c>
      <c r="C174" s="67">
        <f>VLOOKUP($B174,'Census shares'!$A$5:$I$450,3, FALSE)</f>
        <v>0.46823500000000001</v>
      </c>
      <c r="D174" s="67">
        <f>VLOOKUP($B174,'Census shares'!$A$5:$I$450,5, FALSE)</f>
        <v>0.5</v>
      </c>
      <c r="E174" s="67">
        <f>VLOOKUP($B174,'Census shares'!$A$5:$I$450,7, FALSE)</f>
        <v>0.469107</v>
      </c>
      <c r="F174" s="57">
        <f t="shared" ref="F174:F237" si="20">VLOOKUP(A174,$B$5:$E$34,2,FALSE)</f>
        <v>10123</v>
      </c>
      <c r="G174" s="57">
        <f t="shared" ref="G174:G237" si="21">VLOOKUP(A174,$B$5:$E$34,3,FALSE)</f>
        <v>396</v>
      </c>
      <c r="H174" s="57">
        <f t="shared" ref="H174:H237" si="22">VLOOKUP(A174,$B$5:$E$34,4,FALSE)</f>
        <v>10519</v>
      </c>
      <c r="I174" s="68">
        <f t="shared" si="18"/>
        <v>4739.9429049999999</v>
      </c>
      <c r="J174" s="64">
        <f t="shared" si="18"/>
        <v>198</v>
      </c>
      <c r="K174" s="69">
        <f t="shared" si="19"/>
        <v>4937.9429049999999</v>
      </c>
      <c r="L174" s="70">
        <f t="shared" ref="L174:L237" si="23">(J174/K174)*100</f>
        <v>4.0097668970516382</v>
      </c>
      <c r="N174" s="58" t="s">
        <v>1056</v>
      </c>
      <c r="O174" s="58" t="str">
        <f t="shared" ref="O174:O237" si="24">LEFT(TRIM(N174),LEN(N174)-5)</f>
        <v>Naknek ANVSA</v>
      </c>
    </row>
    <row r="175" spans="1:15">
      <c r="A175" s="58" t="str">
        <f t="shared" si="17"/>
        <v>Kenai Peninsula Borough, AK</v>
      </c>
      <c r="B175" s="58" t="s">
        <v>635</v>
      </c>
      <c r="C175" s="67">
        <f>VLOOKUP($B175,'Census shares'!$A$5:$I$450,3, FALSE)</f>
        <v>2.8140000000000001E-3</v>
      </c>
      <c r="D175" s="67">
        <f>VLOOKUP($B175,'Census shares'!$A$5:$I$450,5, FALSE)</f>
        <v>0</v>
      </c>
      <c r="E175" s="67">
        <f>VLOOKUP($B175,'Census shares'!$A$5:$I$450,7, FALSE)</f>
        <v>2.6099999999999999E-3</v>
      </c>
      <c r="F175" s="57">
        <f t="shared" si="20"/>
        <v>639803</v>
      </c>
      <c r="G175" s="57">
        <f t="shared" si="21"/>
        <v>31525</v>
      </c>
      <c r="H175" s="57">
        <f t="shared" si="22"/>
        <v>671328</v>
      </c>
      <c r="I175" s="68">
        <f t="shared" si="18"/>
        <v>1800.4056420000002</v>
      </c>
      <c r="J175" s="64">
        <f t="shared" si="18"/>
        <v>0</v>
      </c>
      <c r="K175" s="69">
        <f t="shared" si="19"/>
        <v>1800.4056420000002</v>
      </c>
      <c r="L175" s="70">
        <f t="shared" si="23"/>
        <v>0</v>
      </c>
      <c r="N175" s="58" t="s">
        <v>1057</v>
      </c>
      <c r="O175" s="58" t="str">
        <f t="shared" si="24"/>
        <v>Nanwalek ANVSA</v>
      </c>
    </row>
    <row r="176" spans="1:15">
      <c r="A176" s="58" t="str">
        <f t="shared" si="17"/>
        <v>Bethel Census Area, AK</v>
      </c>
      <c r="B176" s="58" t="s">
        <v>638</v>
      </c>
      <c r="C176" s="67">
        <f>VLOOKUP($B176,'Census shares'!$A$5:$I$450,3, FALSE)</f>
        <v>1.5200000000000001E-4</v>
      </c>
      <c r="D176" s="67">
        <f>VLOOKUP($B176,'Census shares'!$A$5:$I$450,5, FALSE)</f>
        <v>0</v>
      </c>
      <c r="E176" s="67">
        <f>VLOOKUP($B176,'Census shares'!$A$5:$I$450,7, FALSE)</f>
        <v>1.27E-4</v>
      </c>
      <c r="F176" s="57">
        <f t="shared" si="20"/>
        <v>145158</v>
      </c>
      <c r="G176" s="57">
        <f t="shared" si="21"/>
        <v>15389</v>
      </c>
      <c r="H176" s="57">
        <f t="shared" si="22"/>
        <v>160547</v>
      </c>
      <c r="I176" s="68">
        <f t="shared" si="18"/>
        <v>22.064016000000002</v>
      </c>
      <c r="J176" s="64">
        <f t="shared" si="18"/>
        <v>0</v>
      </c>
      <c r="K176" s="69">
        <f t="shared" si="19"/>
        <v>22.064016000000002</v>
      </c>
      <c r="L176" s="70">
        <f t="shared" si="23"/>
        <v>0</v>
      </c>
      <c r="N176" s="58" t="s">
        <v>1058</v>
      </c>
      <c r="O176" s="58" t="str">
        <f t="shared" si="24"/>
        <v>Napaimute ANVSA</v>
      </c>
    </row>
    <row r="177" spans="1:15">
      <c r="A177" s="58" t="str">
        <f t="shared" si="17"/>
        <v>Bethel Census Area, AK</v>
      </c>
      <c r="B177" s="58" t="s">
        <v>641</v>
      </c>
      <c r="C177" s="67">
        <f>VLOOKUP($B177,'Census shares'!$A$5:$I$450,3, FALSE)</f>
        <v>1.7982000000000001E-2</v>
      </c>
      <c r="D177" s="67">
        <f>VLOOKUP($B177,'Census shares'!$A$5:$I$450,5, FALSE)</f>
        <v>5.9288E-2</v>
      </c>
      <c r="E177" s="67">
        <f>VLOOKUP($B177,'Census shares'!$A$5:$I$450,7, FALSE)</f>
        <v>2.4657999999999999E-2</v>
      </c>
      <c r="F177" s="57">
        <f t="shared" si="20"/>
        <v>145158</v>
      </c>
      <c r="G177" s="57">
        <f t="shared" si="21"/>
        <v>15389</v>
      </c>
      <c r="H177" s="57">
        <f t="shared" si="22"/>
        <v>160547</v>
      </c>
      <c r="I177" s="68">
        <f t="shared" si="18"/>
        <v>2610.2311560000003</v>
      </c>
      <c r="J177" s="64">
        <f t="shared" si="18"/>
        <v>912.38303199999996</v>
      </c>
      <c r="K177" s="69">
        <f t="shared" si="19"/>
        <v>3522.6141880000005</v>
      </c>
      <c r="L177" s="70">
        <f t="shared" si="23"/>
        <v>25.900736876269004</v>
      </c>
      <c r="N177" s="58" t="s">
        <v>1059</v>
      </c>
      <c r="O177" s="58" t="str">
        <f t="shared" si="24"/>
        <v>Napakiak ANVSA</v>
      </c>
    </row>
    <row r="178" spans="1:15">
      <c r="A178" s="58" t="str">
        <f t="shared" ref="A178:A241" si="25">LEFT(B178,FIND("(",B178)-2)&amp;", AK"</f>
        <v>Bethel Census Area, AK</v>
      </c>
      <c r="B178" s="58" t="s">
        <v>644</v>
      </c>
      <c r="C178" s="67">
        <f>VLOOKUP($B178,'Census shares'!$A$5:$I$450,3, FALSE)</f>
        <v>1.6914999999999999E-2</v>
      </c>
      <c r="D178" s="67">
        <f>VLOOKUP($B178,'Census shares'!$A$5:$I$450,5, FALSE)</f>
        <v>3.1620000000000002E-2</v>
      </c>
      <c r="E178" s="67">
        <f>VLOOKUP($B178,'Census shares'!$A$5:$I$450,7, FALSE)</f>
        <v>1.9292E-2</v>
      </c>
      <c r="F178" s="57">
        <f t="shared" si="20"/>
        <v>145158</v>
      </c>
      <c r="G178" s="57">
        <f t="shared" si="21"/>
        <v>15389</v>
      </c>
      <c r="H178" s="57">
        <f t="shared" si="22"/>
        <v>160547</v>
      </c>
      <c r="I178" s="68">
        <f t="shared" si="18"/>
        <v>2455.3475699999999</v>
      </c>
      <c r="J178" s="64">
        <f t="shared" si="18"/>
        <v>486.60018000000002</v>
      </c>
      <c r="K178" s="69">
        <f t="shared" si="19"/>
        <v>2941.9477499999998</v>
      </c>
      <c r="L178" s="70">
        <f t="shared" si="23"/>
        <v>16.540068735075259</v>
      </c>
      <c r="N178" s="58" t="s">
        <v>1060</v>
      </c>
      <c r="O178" s="58" t="str">
        <f t="shared" si="24"/>
        <v>Napaskiak ANVSA</v>
      </c>
    </row>
    <row r="179" spans="1:15">
      <c r="A179" s="58" t="str">
        <f t="shared" si="25"/>
        <v>Aleutians East Borough, AK</v>
      </c>
      <c r="B179" s="58" t="s">
        <v>647</v>
      </c>
      <c r="C179" s="67">
        <f>VLOOKUP($B179,'Census shares'!$A$5:$I$450,3, FALSE)</f>
        <v>2.2558999999999999E-2</v>
      </c>
      <c r="D179" s="67">
        <f>VLOOKUP($B179,'Census shares'!$A$5:$I$450,5, FALSE)</f>
        <v>0</v>
      </c>
      <c r="E179" s="67">
        <f>VLOOKUP($B179,'Census shares'!$A$5:$I$450,7, FALSE)</f>
        <v>2.1566999999999999E-2</v>
      </c>
      <c r="F179" s="57">
        <f t="shared" si="20"/>
        <v>57977</v>
      </c>
      <c r="G179" s="57">
        <f t="shared" si="21"/>
        <v>1306</v>
      </c>
      <c r="H179" s="57">
        <f t="shared" si="22"/>
        <v>59283</v>
      </c>
      <c r="I179" s="68">
        <f t="shared" si="18"/>
        <v>1307.903143</v>
      </c>
      <c r="J179" s="64">
        <f t="shared" si="18"/>
        <v>0</v>
      </c>
      <c r="K179" s="69">
        <f t="shared" si="19"/>
        <v>1307.903143</v>
      </c>
      <c r="L179" s="70">
        <f t="shared" si="23"/>
        <v>0</v>
      </c>
      <c r="N179" s="58" t="s">
        <v>1061</v>
      </c>
      <c r="O179" s="58" t="str">
        <f t="shared" si="24"/>
        <v>Nelson Lagoon ANVSA</v>
      </c>
    </row>
    <row r="180" spans="1:15">
      <c r="A180" s="58" t="str">
        <f t="shared" si="25"/>
        <v>Yukon-Koyukuk Census Area, AK</v>
      </c>
      <c r="B180" s="58" t="s">
        <v>650</v>
      </c>
      <c r="C180" s="67">
        <f>VLOOKUP($B180,'Census shares'!$A$5:$I$450,3, FALSE)</f>
        <v>6.3613000000000003E-2</v>
      </c>
      <c r="D180" s="67">
        <f>VLOOKUP($B180,'Census shares'!$A$5:$I$450,5, FALSE)</f>
        <v>4.4216999999999999E-2</v>
      </c>
      <c r="E180" s="67">
        <f>VLOOKUP($B180,'Census shares'!$A$5:$I$450,7, FALSE)</f>
        <v>6.1462999999999997E-2</v>
      </c>
      <c r="F180" s="57">
        <f t="shared" si="20"/>
        <v>51634</v>
      </c>
      <c r="G180" s="57">
        <f t="shared" si="21"/>
        <v>4929</v>
      </c>
      <c r="H180" s="57">
        <f t="shared" si="22"/>
        <v>56563</v>
      </c>
      <c r="I180" s="68">
        <f t="shared" si="18"/>
        <v>3284.5936420000003</v>
      </c>
      <c r="J180" s="64">
        <f t="shared" si="18"/>
        <v>217.945593</v>
      </c>
      <c r="K180" s="69">
        <f t="shared" si="19"/>
        <v>3502.5392350000002</v>
      </c>
      <c r="L180" s="70">
        <f t="shared" si="23"/>
        <v>6.22250254392939</v>
      </c>
      <c r="N180" s="58" t="s">
        <v>1062</v>
      </c>
      <c r="O180" s="58" t="str">
        <f t="shared" si="24"/>
        <v>Nenana ANVSA</v>
      </c>
    </row>
    <row r="181" spans="1:15">
      <c r="A181" s="58" t="str">
        <f t="shared" si="25"/>
        <v>Lake and Peninsula Borough, AK</v>
      </c>
      <c r="B181" s="58" t="s">
        <v>653</v>
      </c>
      <c r="C181" s="67">
        <f>VLOOKUP($B181,'Census shares'!$A$5:$I$450,3, FALSE)</f>
        <v>7.3921000000000001E-2</v>
      </c>
      <c r="D181" s="67">
        <f>VLOOKUP($B181,'Census shares'!$A$5:$I$450,5, FALSE)</f>
        <v>0.10126499999999999</v>
      </c>
      <c r="E181" s="67">
        <f>VLOOKUP($B181,'Census shares'!$A$5:$I$450,7, FALSE)</f>
        <v>7.7738000000000002E-2</v>
      </c>
      <c r="F181" s="57">
        <f t="shared" si="20"/>
        <v>14803</v>
      </c>
      <c r="G181" s="57">
        <f t="shared" si="21"/>
        <v>909</v>
      </c>
      <c r="H181" s="57">
        <f t="shared" si="22"/>
        <v>15712</v>
      </c>
      <c r="I181" s="68">
        <f t="shared" si="18"/>
        <v>1094.252563</v>
      </c>
      <c r="J181" s="64">
        <f t="shared" si="18"/>
        <v>92.049884999999989</v>
      </c>
      <c r="K181" s="69">
        <f t="shared" si="19"/>
        <v>1186.3024479999999</v>
      </c>
      <c r="L181" s="70">
        <f t="shared" si="23"/>
        <v>7.7593943395453575</v>
      </c>
      <c r="N181" s="58" t="s">
        <v>1063</v>
      </c>
      <c r="O181" s="58" t="str">
        <f t="shared" si="24"/>
        <v>Newhalen ANVSA</v>
      </c>
    </row>
    <row r="182" spans="1:15">
      <c r="A182" s="58" t="str">
        <f t="shared" si="25"/>
        <v>Dillingham Census Area, AK</v>
      </c>
      <c r="B182" s="58" t="s">
        <v>656</v>
      </c>
      <c r="C182" s="67">
        <f>VLOOKUP($B182,'Census shares'!$A$5:$I$450,3, FALSE)</f>
        <v>2.7390000000000001E-2</v>
      </c>
      <c r="D182" s="67">
        <f>VLOOKUP($B182,'Census shares'!$A$5:$I$450,5, FALSE)</f>
        <v>8.0971000000000001E-2</v>
      </c>
      <c r="E182" s="67">
        <f>VLOOKUP($B182,'Census shares'!$A$5:$I$450,7, FALSE)</f>
        <v>3.3454999999999999E-2</v>
      </c>
      <c r="F182" s="57">
        <f t="shared" si="20"/>
        <v>38428</v>
      </c>
      <c r="G182" s="57">
        <f t="shared" si="21"/>
        <v>2577</v>
      </c>
      <c r="H182" s="57">
        <f t="shared" si="22"/>
        <v>41005</v>
      </c>
      <c r="I182" s="68">
        <f t="shared" si="18"/>
        <v>1052.5429200000001</v>
      </c>
      <c r="J182" s="64">
        <f t="shared" si="18"/>
        <v>208.66226700000001</v>
      </c>
      <c r="K182" s="69">
        <f t="shared" si="19"/>
        <v>1261.205187</v>
      </c>
      <c r="L182" s="70">
        <f t="shared" si="23"/>
        <v>16.544672441154496</v>
      </c>
      <c r="N182" s="58" t="s">
        <v>1064</v>
      </c>
      <c r="O182" s="58" t="str">
        <f t="shared" si="24"/>
        <v>New Koliganek ANVSA</v>
      </c>
    </row>
    <row r="183" spans="1:15">
      <c r="A183" s="58" t="str">
        <f t="shared" si="25"/>
        <v>Dillingham Census Area, AK</v>
      </c>
      <c r="B183" s="58" t="s">
        <v>659</v>
      </c>
      <c r="C183" s="67">
        <f>VLOOKUP($B183,'Census shares'!$A$5:$I$450,3, FALSE)</f>
        <v>0.121963</v>
      </c>
      <c r="D183" s="67">
        <f>VLOOKUP($B183,'Census shares'!$A$5:$I$450,5, FALSE)</f>
        <v>0.161943</v>
      </c>
      <c r="E183" s="67">
        <f>VLOOKUP($B183,'Census shares'!$A$5:$I$450,7, FALSE)</f>
        <v>0.12648899999999999</v>
      </c>
      <c r="F183" s="57">
        <f t="shared" si="20"/>
        <v>38428</v>
      </c>
      <c r="G183" s="57">
        <f t="shared" si="21"/>
        <v>2577</v>
      </c>
      <c r="H183" s="57">
        <f t="shared" si="22"/>
        <v>41005</v>
      </c>
      <c r="I183" s="68">
        <f t="shared" si="18"/>
        <v>4686.7941639999999</v>
      </c>
      <c r="J183" s="64">
        <f t="shared" si="18"/>
        <v>417.327111</v>
      </c>
      <c r="K183" s="69">
        <f t="shared" si="19"/>
        <v>5104.1212749999995</v>
      </c>
      <c r="L183" s="70">
        <f t="shared" si="23"/>
        <v>8.1762773358084058</v>
      </c>
      <c r="N183" s="58" t="s">
        <v>1065</v>
      </c>
      <c r="O183" s="58" t="str">
        <f t="shared" si="24"/>
        <v>New Stuyahok ANVSA</v>
      </c>
    </row>
    <row r="184" spans="1:15">
      <c r="A184" s="58" t="str">
        <f t="shared" si="25"/>
        <v>Bethel Census Area, AK</v>
      </c>
      <c r="B184" s="58" t="s">
        <v>662</v>
      </c>
      <c r="C184" s="67">
        <f>VLOOKUP($B184,'Census shares'!$A$5:$I$450,3, FALSE)</f>
        <v>4.4190000000000002E-3</v>
      </c>
      <c r="D184" s="67">
        <f>VLOOKUP($B184,'Census shares'!$A$5:$I$450,5, FALSE)</f>
        <v>7.9050000000000006E-3</v>
      </c>
      <c r="E184" s="67">
        <f>VLOOKUP($B184,'Census shares'!$A$5:$I$450,7, FALSE)</f>
        <v>4.9820000000000003E-3</v>
      </c>
      <c r="F184" s="57">
        <f t="shared" si="20"/>
        <v>145158</v>
      </c>
      <c r="G184" s="57">
        <f t="shared" si="21"/>
        <v>15389</v>
      </c>
      <c r="H184" s="57">
        <f t="shared" si="22"/>
        <v>160547</v>
      </c>
      <c r="I184" s="68">
        <f t="shared" si="18"/>
        <v>641.45320200000003</v>
      </c>
      <c r="J184" s="64">
        <f t="shared" si="18"/>
        <v>121.65004500000001</v>
      </c>
      <c r="K184" s="69">
        <f t="shared" si="19"/>
        <v>763.10324700000001</v>
      </c>
      <c r="L184" s="70">
        <f t="shared" si="23"/>
        <v>15.941492252620437</v>
      </c>
      <c r="N184" s="58" t="s">
        <v>1066</v>
      </c>
      <c r="O184" s="58" t="str">
        <f t="shared" si="24"/>
        <v>Newtok ANVSA</v>
      </c>
    </row>
    <row r="185" spans="1:15">
      <c r="A185" s="58" t="str">
        <f t="shared" si="25"/>
        <v>Bethel Census Area, AK</v>
      </c>
      <c r="B185" s="58" t="s">
        <v>665</v>
      </c>
      <c r="C185" s="67">
        <f>VLOOKUP($B185,'Census shares'!$A$5:$I$450,3, FALSE)</f>
        <v>3.6570000000000001E-3</v>
      </c>
      <c r="D185" s="67">
        <f>VLOOKUP($B185,'Census shares'!$A$5:$I$450,5, FALSE)</f>
        <v>6.3239999999999998E-3</v>
      </c>
      <c r="E185" s="67">
        <f>VLOOKUP($B185,'Census shares'!$A$5:$I$450,7, FALSE)</f>
        <v>4.0879999999999996E-3</v>
      </c>
      <c r="F185" s="57">
        <f t="shared" si="20"/>
        <v>145158</v>
      </c>
      <c r="G185" s="57">
        <f t="shared" si="21"/>
        <v>15389</v>
      </c>
      <c r="H185" s="57">
        <f t="shared" si="22"/>
        <v>160547</v>
      </c>
      <c r="I185" s="68">
        <f t="shared" si="18"/>
        <v>530.842806</v>
      </c>
      <c r="J185" s="64">
        <f t="shared" si="18"/>
        <v>97.320036000000002</v>
      </c>
      <c r="K185" s="69">
        <f t="shared" si="19"/>
        <v>628.16284199999996</v>
      </c>
      <c r="L185" s="70">
        <f t="shared" si="23"/>
        <v>15.492803695637891</v>
      </c>
      <c r="N185" s="58" t="s">
        <v>1067</v>
      </c>
      <c r="O185" s="58" t="str">
        <f t="shared" si="24"/>
        <v>Nightmute ANVSA</v>
      </c>
    </row>
    <row r="186" spans="1:15">
      <c r="A186" s="58" t="str">
        <f t="shared" si="25"/>
        <v>Yukon-Koyukuk Census Area, AK</v>
      </c>
      <c r="B186" s="58" t="s">
        <v>668</v>
      </c>
      <c r="C186" s="67">
        <f>VLOOKUP($B186,'Census shares'!$A$5:$I$450,3, FALSE)</f>
        <v>2.4173E-2</v>
      </c>
      <c r="D186" s="67">
        <f>VLOOKUP($B186,'Census shares'!$A$5:$I$450,5, FALSE)</f>
        <v>0</v>
      </c>
      <c r="E186" s="67">
        <f>VLOOKUP($B186,'Census shares'!$A$5:$I$450,7, FALSE)</f>
        <v>2.1493000000000002E-2</v>
      </c>
      <c r="F186" s="57">
        <f t="shared" si="20"/>
        <v>51634</v>
      </c>
      <c r="G186" s="57">
        <f t="shared" si="21"/>
        <v>4929</v>
      </c>
      <c r="H186" s="57">
        <f t="shared" si="22"/>
        <v>56563</v>
      </c>
      <c r="I186" s="68">
        <f t="shared" si="18"/>
        <v>1248.148682</v>
      </c>
      <c r="J186" s="64">
        <f t="shared" si="18"/>
        <v>0</v>
      </c>
      <c r="K186" s="69">
        <f t="shared" si="19"/>
        <v>1248.148682</v>
      </c>
      <c r="L186" s="70">
        <f t="shared" si="23"/>
        <v>0</v>
      </c>
      <c r="N186" s="58" t="s">
        <v>1068</v>
      </c>
      <c r="O186" s="58" t="str">
        <f t="shared" si="24"/>
        <v>Nikolai ANVSA</v>
      </c>
    </row>
    <row r="187" spans="1:15">
      <c r="A187" s="58" t="str">
        <f t="shared" si="25"/>
        <v>Aleutians West Census Area, AK</v>
      </c>
      <c r="B187" s="58" t="s">
        <v>671</v>
      </c>
      <c r="C187" s="67">
        <f>VLOOKUP($B187,'Census shares'!$A$5:$I$450,3, FALSE)</f>
        <v>5.6099999999999998E-4</v>
      </c>
      <c r="D187" s="67">
        <f>VLOOKUP($B187,'Census shares'!$A$5:$I$450,5, FALSE)</f>
        <v>0</v>
      </c>
      <c r="E187" s="67">
        <f>VLOOKUP($B187,'Census shares'!$A$5:$I$450,7, FALSE)</f>
        <v>5.4500000000000002E-4</v>
      </c>
      <c r="F187" s="57">
        <f t="shared" si="20"/>
        <v>82090</v>
      </c>
      <c r="G187" s="57">
        <f t="shared" si="21"/>
        <v>2633</v>
      </c>
      <c r="H187" s="57">
        <f t="shared" si="22"/>
        <v>84723</v>
      </c>
      <c r="I187" s="68">
        <f t="shared" si="18"/>
        <v>46.052489999999999</v>
      </c>
      <c r="J187" s="64">
        <f t="shared" si="18"/>
        <v>0</v>
      </c>
      <c r="K187" s="69">
        <f t="shared" si="19"/>
        <v>46.052489999999999</v>
      </c>
      <c r="L187" s="70">
        <f t="shared" si="23"/>
        <v>0</v>
      </c>
      <c r="N187" s="58" t="s">
        <v>1069</v>
      </c>
      <c r="O187" s="58" t="str">
        <f t="shared" si="24"/>
        <v>Nikolski ANVSA</v>
      </c>
    </row>
    <row r="188" spans="1:15">
      <c r="A188" s="58" t="str">
        <f t="shared" si="25"/>
        <v>Kenai Peninsula Borough, AK</v>
      </c>
      <c r="B188" s="58" t="s">
        <v>674</v>
      </c>
      <c r="C188" s="67">
        <f>VLOOKUP($B188,'Census shares'!$A$5:$I$450,3, FALSE)</f>
        <v>0.26891799999999999</v>
      </c>
      <c r="D188" s="67">
        <f>VLOOKUP($B188,'Census shares'!$A$5:$I$450,5, FALSE)</f>
        <v>0.30593599999999999</v>
      </c>
      <c r="E188" s="67">
        <f>VLOOKUP($B188,'Census shares'!$A$5:$I$450,7, FALSE)</f>
        <v>0.27160000000000001</v>
      </c>
      <c r="F188" s="57">
        <f t="shared" si="20"/>
        <v>639803</v>
      </c>
      <c r="G188" s="57">
        <f t="shared" si="21"/>
        <v>31525</v>
      </c>
      <c r="H188" s="57">
        <f t="shared" si="22"/>
        <v>671328</v>
      </c>
      <c r="I188" s="68">
        <f t="shared" si="18"/>
        <v>172054.54315399998</v>
      </c>
      <c r="J188" s="64">
        <f t="shared" si="18"/>
        <v>9644.6324000000004</v>
      </c>
      <c r="K188" s="69">
        <f t="shared" si="19"/>
        <v>181699.17555399999</v>
      </c>
      <c r="L188" s="70">
        <f t="shared" si="23"/>
        <v>5.3080221033439248</v>
      </c>
      <c r="N188" s="58" t="s">
        <v>1070</v>
      </c>
      <c r="O188" s="58" t="str">
        <f t="shared" si="24"/>
        <v>Ninilchik ANVSA</v>
      </c>
    </row>
    <row r="189" spans="1:15">
      <c r="A189" s="58" t="str">
        <f t="shared" si="25"/>
        <v>Northwest Arctic Borough, AK</v>
      </c>
      <c r="B189" s="58" t="s">
        <v>677</v>
      </c>
      <c r="C189" s="67">
        <f>VLOOKUP($B189,'Census shares'!$A$5:$I$450,3, FALSE)</f>
        <v>4.8252000000000003E-2</v>
      </c>
      <c r="D189" s="67">
        <f>VLOOKUP($B189,'Census shares'!$A$5:$I$450,5, FALSE)</f>
        <v>0.145228</v>
      </c>
      <c r="E189" s="67">
        <f>VLOOKUP($B189,'Census shares'!$A$5:$I$450,7, FALSE)</f>
        <v>6.3261999999999999E-2</v>
      </c>
      <c r="F189" s="57">
        <f t="shared" si="20"/>
        <v>60734</v>
      </c>
      <c r="G189" s="57">
        <f t="shared" si="21"/>
        <v>6500</v>
      </c>
      <c r="H189" s="57">
        <f t="shared" si="22"/>
        <v>67234</v>
      </c>
      <c r="I189" s="68">
        <f t="shared" ref="I189:J252" si="26">C189*F189</f>
        <v>2930.5369680000003</v>
      </c>
      <c r="J189" s="64">
        <f t="shared" si="26"/>
        <v>943.98199999999997</v>
      </c>
      <c r="K189" s="69">
        <f t="shared" si="19"/>
        <v>3874.5189680000003</v>
      </c>
      <c r="L189" s="70">
        <f t="shared" si="23"/>
        <v>24.363850268805805</v>
      </c>
      <c r="N189" s="58" t="s">
        <v>1071</v>
      </c>
      <c r="O189" s="58" t="str">
        <f t="shared" si="24"/>
        <v>Noatak ANVSA</v>
      </c>
    </row>
    <row r="190" spans="1:15">
      <c r="A190" s="58" t="str">
        <f t="shared" si="25"/>
        <v>Nome Census Area, AK</v>
      </c>
      <c r="B190" s="58" t="s">
        <v>680</v>
      </c>
      <c r="C190" s="67">
        <f>VLOOKUP($B190,'Census shares'!$A$5:$I$450,3, FALSE)</f>
        <v>0.50728799999999996</v>
      </c>
      <c r="D190" s="67">
        <f>VLOOKUP($B190,'Census shares'!$A$5:$I$450,5, FALSE)</f>
        <v>0.24262700000000001</v>
      </c>
      <c r="E190" s="67">
        <f>VLOOKUP($B190,'Census shares'!$A$5:$I$450,7, FALSE)</f>
        <v>0.46359800000000001</v>
      </c>
      <c r="F190" s="57">
        <f t="shared" si="20"/>
        <v>91331</v>
      </c>
      <c r="G190" s="57">
        <f t="shared" si="21"/>
        <v>7384</v>
      </c>
      <c r="H190" s="57">
        <f t="shared" si="22"/>
        <v>98715</v>
      </c>
      <c r="I190" s="68">
        <f t="shared" si="26"/>
        <v>46331.120327999997</v>
      </c>
      <c r="J190" s="64">
        <f t="shared" si="26"/>
        <v>1791.5577680000001</v>
      </c>
      <c r="K190" s="69">
        <f t="shared" si="19"/>
        <v>48122.678095999996</v>
      </c>
      <c r="L190" s="70">
        <f t="shared" si="23"/>
        <v>3.7228970599392222</v>
      </c>
      <c r="N190" s="58" t="s">
        <v>1072</v>
      </c>
      <c r="O190" s="58" t="str">
        <f t="shared" si="24"/>
        <v>Nome ANVSA</v>
      </c>
    </row>
    <row r="191" spans="1:15">
      <c r="A191" s="58" t="str">
        <f t="shared" si="25"/>
        <v>Lake and Peninsula Borough, AK</v>
      </c>
      <c r="B191" s="58" t="s">
        <v>683</v>
      </c>
      <c r="C191" s="67">
        <f>VLOOKUP($B191,'Census shares'!$A$5:$I$450,3, FALSE)</f>
        <v>3.4907000000000001E-2</v>
      </c>
      <c r="D191" s="67">
        <f>VLOOKUP($B191,'Census shares'!$A$5:$I$450,5, FALSE)</f>
        <v>0.15189800000000001</v>
      </c>
      <c r="E191" s="67">
        <f>VLOOKUP($B191,'Census shares'!$A$5:$I$450,7, FALSE)</f>
        <v>5.1235999999999997E-2</v>
      </c>
      <c r="F191" s="57">
        <f t="shared" si="20"/>
        <v>14803</v>
      </c>
      <c r="G191" s="57">
        <f t="shared" si="21"/>
        <v>909</v>
      </c>
      <c r="H191" s="57">
        <f t="shared" si="22"/>
        <v>15712</v>
      </c>
      <c r="I191" s="68">
        <f t="shared" si="26"/>
        <v>516.72832100000005</v>
      </c>
      <c r="J191" s="64">
        <f t="shared" si="26"/>
        <v>138.07528200000002</v>
      </c>
      <c r="K191" s="69">
        <f t="shared" si="19"/>
        <v>654.80360300000007</v>
      </c>
      <c r="L191" s="70">
        <f t="shared" si="23"/>
        <v>21.086518364805027</v>
      </c>
      <c r="N191" s="58" t="s">
        <v>1073</v>
      </c>
      <c r="O191" s="58" t="str">
        <f t="shared" si="24"/>
        <v>Nondalton ANVSA</v>
      </c>
    </row>
    <row r="192" spans="1:15">
      <c r="A192" s="58" t="str">
        <f t="shared" si="25"/>
        <v>Northwest Arctic Borough, AK</v>
      </c>
      <c r="B192" s="58" t="s">
        <v>686</v>
      </c>
      <c r="C192" s="67">
        <f>VLOOKUP($B192,'Census shares'!$A$5:$I$450,3, FALSE)</f>
        <v>4.7871999999999998E-2</v>
      </c>
      <c r="D192" s="67">
        <f>VLOOKUP($B192,'Census shares'!$A$5:$I$450,5, FALSE)</f>
        <v>0.13278000000000001</v>
      </c>
      <c r="E192" s="67">
        <f>VLOOKUP($B192,'Census shares'!$A$5:$I$450,7, FALSE)</f>
        <v>6.1013999999999999E-2</v>
      </c>
      <c r="F192" s="57">
        <f t="shared" si="20"/>
        <v>60734</v>
      </c>
      <c r="G192" s="57">
        <f t="shared" si="21"/>
        <v>6500</v>
      </c>
      <c r="H192" s="57">
        <f t="shared" si="22"/>
        <v>67234</v>
      </c>
      <c r="I192" s="68">
        <f t="shared" si="26"/>
        <v>2907.458048</v>
      </c>
      <c r="J192" s="64">
        <f t="shared" si="26"/>
        <v>863.07</v>
      </c>
      <c r="K192" s="69">
        <f t="shared" si="19"/>
        <v>3770.5280480000001</v>
      </c>
      <c r="L192" s="70">
        <f t="shared" si="23"/>
        <v>22.889897356891375</v>
      </c>
      <c r="N192" s="58" t="s">
        <v>1074</v>
      </c>
      <c r="O192" s="58" t="str">
        <f t="shared" si="24"/>
        <v>Noorvik ANVSA</v>
      </c>
    </row>
    <row r="193" spans="1:15">
      <c r="A193" s="58" t="str">
        <f t="shared" si="25"/>
        <v>Southeast Fairbanks Census Area, AK</v>
      </c>
      <c r="B193" s="58" t="s">
        <v>689</v>
      </c>
      <c r="C193" s="67">
        <f>VLOOKUP($B193,'Census shares'!$A$5:$I$450,3, FALSE)</f>
        <v>1.3788E-2</v>
      </c>
      <c r="D193" s="67">
        <f>VLOOKUP($B193,'Census shares'!$A$5:$I$450,5, FALSE)</f>
        <v>0</v>
      </c>
      <c r="E193" s="67">
        <f>VLOOKUP($B193,'Census shares'!$A$5:$I$450,7, FALSE)</f>
        <v>1.2876E-2</v>
      </c>
      <c r="F193" s="57">
        <f t="shared" si="20"/>
        <v>75786</v>
      </c>
      <c r="G193" s="57">
        <f t="shared" si="21"/>
        <v>4170</v>
      </c>
      <c r="H193" s="57">
        <f t="shared" si="22"/>
        <v>79956</v>
      </c>
      <c r="I193" s="68">
        <f t="shared" si="26"/>
        <v>1044.9373680000001</v>
      </c>
      <c r="J193" s="64">
        <f t="shared" si="26"/>
        <v>0</v>
      </c>
      <c r="K193" s="69">
        <f t="shared" si="19"/>
        <v>1044.9373680000001</v>
      </c>
      <c r="L193" s="70">
        <f t="shared" si="23"/>
        <v>0</v>
      </c>
      <c r="N193" s="58" t="s">
        <v>1075</v>
      </c>
      <c r="O193" s="58" t="str">
        <f t="shared" si="24"/>
        <v>Northway ANVSA</v>
      </c>
    </row>
    <row r="194" spans="1:15">
      <c r="A194" s="58" t="str">
        <f t="shared" si="25"/>
        <v>North Slope Borough, AK</v>
      </c>
      <c r="B194" s="58" t="s">
        <v>692</v>
      </c>
      <c r="C194" s="67">
        <f>VLOOKUP($B194,'Census shares'!$A$5:$I$450,3, FALSE)</f>
        <v>3.0175E-2</v>
      </c>
      <c r="D194" s="67">
        <f>VLOOKUP($B194,'Census shares'!$A$5:$I$450,5, FALSE)</f>
        <v>0.12127599999999999</v>
      </c>
      <c r="E194" s="67">
        <f>VLOOKUP($B194,'Census shares'!$A$5:$I$450,7, FALSE)</f>
        <v>3.6381999999999998E-2</v>
      </c>
      <c r="F194" s="57">
        <f t="shared" si="20"/>
        <v>69834</v>
      </c>
      <c r="G194" s="57">
        <f t="shared" si="21"/>
        <v>3622</v>
      </c>
      <c r="H194" s="57">
        <f t="shared" si="22"/>
        <v>73456</v>
      </c>
      <c r="I194" s="68">
        <f t="shared" si="26"/>
        <v>2107.2409499999999</v>
      </c>
      <c r="J194" s="64">
        <f t="shared" si="26"/>
        <v>439.26167199999998</v>
      </c>
      <c r="K194" s="69">
        <f t="shared" si="19"/>
        <v>2546.502622</v>
      </c>
      <c r="L194" s="70">
        <f t="shared" si="23"/>
        <v>17.249606114876403</v>
      </c>
      <c r="N194" s="58" t="s">
        <v>1076</v>
      </c>
      <c r="O194" s="58" t="str">
        <f t="shared" si="24"/>
        <v>Nuiqsut ANVSA</v>
      </c>
    </row>
    <row r="195" spans="1:15">
      <c r="A195" s="58" t="str">
        <f t="shared" si="25"/>
        <v>Yukon-Koyukuk Census Area, AK</v>
      </c>
      <c r="B195" s="58" t="s">
        <v>695</v>
      </c>
      <c r="C195" s="67">
        <f>VLOOKUP($B195,'Census shares'!$A$5:$I$450,3, FALSE)</f>
        <v>4.1984E-2</v>
      </c>
      <c r="D195" s="67">
        <f>VLOOKUP($B195,'Census shares'!$A$5:$I$450,5, FALSE)</f>
        <v>7.4829000000000007E-2</v>
      </c>
      <c r="E195" s="67">
        <f>VLOOKUP($B195,'Census shares'!$A$5:$I$450,7, FALSE)</f>
        <v>4.5624999999999999E-2</v>
      </c>
      <c r="F195" s="57">
        <f t="shared" si="20"/>
        <v>51634</v>
      </c>
      <c r="G195" s="57">
        <f t="shared" si="21"/>
        <v>4929</v>
      </c>
      <c r="H195" s="57">
        <f t="shared" si="22"/>
        <v>56563</v>
      </c>
      <c r="I195" s="68">
        <f t="shared" si="26"/>
        <v>2167.801856</v>
      </c>
      <c r="J195" s="64">
        <f t="shared" si="26"/>
        <v>368.83214100000004</v>
      </c>
      <c r="K195" s="69">
        <f t="shared" si="19"/>
        <v>2536.6339969999999</v>
      </c>
      <c r="L195" s="70">
        <f t="shared" si="23"/>
        <v>14.540219102803425</v>
      </c>
      <c r="N195" s="58" t="s">
        <v>1077</v>
      </c>
      <c r="O195" s="58" t="str">
        <f t="shared" si="24"/>
        <v>Nulato ANVSA</v>
      </c>
    </row>
    <row r="196" spans="1:15">
      <c r="A196" s="58" t="str">
        <f t="shared" si="25"/>
        <v>Kusilvak Census Area, AK</v>
      </c>
      <c r="B196" s="58" t="s">
        <v>698</v>
      </c>
      <c r="C196" s="67">
        <f>VLOOKUP($B196,'Census shares'!$A$5:$I$450,3, FALSE)</f>
        <v>4.901E-3</v>
      </c>
      <c r="D196" s="67">
        <f>VLOOKUP($B196,'Census shares'!$A$5:$I$450,5, FALSE)</f>
        <v>9.273E-3</v>
      </c>
      <c r="E196" s="67">
        <f>VLOOKUP($B196,'Census shares'!$A$5:$I$450,7, FALSE)</f>
        <v>5.8149999999999999E-3</v>
      </c>
      <c r="F196" s="57">
        <f t="shared" si="20"/>
        <v>46914</v>
      </c>
      <c r="G196" s="57">
        <f t="shared" si="21"/>
        <v>7998</v>
      </c>
      <c r="H196" s="57">
        <f t="shared" si="22"/>
        <v>54912</v>
      </c>
      <c r="I196" s="68">
        <f t="shared" si="26"/>
        <v>229.92551399999999</v>
      </c>
      <c r="J196" s="64">
        <f t="shared" si="26"/>
        <v>74.165453999999997</v>
      </c>
      <c r="K196" s="69">
        <f t="shared" si="19"/>
        <v>304.09096799999998</v>
      </c>
      <c r="L196" s="70">
        <f t="shared" si="23"/>
        <v>24.389232764058946</v>
      </c>
      <c r="N196" s="58" t="s">
        <v>1078</v>
      </c>
      <c r="O196" s="58" t="str">
        <f t="shared" si="24"/>
        <v>Nunam Iqua ANVSA</v>
      </c>
    </row>
    <row r="197" spans="1:15">
      <c r="A197" s="58" t="str">
        <f t="shared" si="25"/>
        <v>Bethel Census Area, AK</v>
      </c>
      <c r="B197" s="58" t="s">
        <v>701</v>
      </c>
      <c r="C197" s="67">
        <f>VLOOKUP($B197,'Census shares'!$A$5:$I$450,3, FALSE)</f>
        <v>3.6726000000000002E-2</v>
      </c>
      <c r="D197" s="67">
        <f>VLOOKUP($B197,'Census shares'!$A$5:$I$450,5, FALSE)</f>
        <v>3.7943999999999999E-2</v>
      </c>
      <c r="E197" s="67">
        <f>VLOOKUP($B197,'Census shares'!$A$5:$I$450,7, FALSE)</f>
        <v>3.6922999999999997E-2</v>
      </c>
      <c r="F197" s="57">
        <f t="shared" si="20"/>
        <v>145158</v>
      </c>
      <c r="G197" s="57">
        <f t="shared" si="21"/>
        <v>15389</v>
      </c>
      <c r="H197" s="57">
        <f t="shared" si="22"/>
        <v>160547</v>
      </c>
      <c r="I197" s="68">
        <f t="shared" si="26"/>
        <v>5331.0727080000006</v>
      </c>
      <c r="J197" s="64">
        <f t="shared" si="26"/>
        <v>583.92021599999998</v>
      </c>
      <c r="K197" s="69">
        <f t="shared" si="19"/>
        <v>5914.9929240000001</v>
      </c>
      <c r="L197" s="70">
        <f t="shared" si="23"/>
        <v>9.8718666869532843</v>
      </c>
      <c r="N197" s="58" t="s">
        <v>1079</v>
      </c>
      <c r="O197" s="58" t="str">
        <f t="shared" si="24"/>
        <v>Nunapitchuk ANVSA</v>
      </c>
    </row>
    <row r="198" spans="1:15">
      <c r="A198" s="58" t="str">
        <f t="shared" si="25"/>
        <v>Kusilvak Census Area, AK</v>
      </c>
      <c r="B198" s="58" t="s">
        <v>704</v>
      </c>
      <c r="C198" s="67">
        <f>VLOOKUP($B198,'Census shares'!$A$5:$I$450,3, FALSE)</f>
        <v>0</v>
      </c>
      <c r="D198" s="67">
        <f>VLOOKUP($B198,'Census shares'!$A$5:$I$450,5, FALSE)</f>
        <v>0</v>
      </c>
      <c r="E198" s="67">
        <f>VLOOKUP($B198,'Census shares'!$A$5:$I$450,7, FALSE)</f>
        <v>0</v>
      </c>
      <c r="F198" s="57">
        <f t="shared" si="20"/>
        <v>46914</v>
      </c>
      <c r="G198" s="57">
        <f t="shared" si="21"/>
        <v>7998</v>
      </c>
      <c r="H198" s="57">
        <f t="shared" si="22"/>
        <v>54912</v>
      </c>
      <c r="I198" s="68">
        <f t="shared" si="26"/>
        <v>0</v>
      </c>
      <c r="J198" s="64">
        <f t="shared" si="26"/>
        <v>0</v>
      </c>
      <c r="K198" s="69">
        <f t="shared" si="19"/>
        <v>0</v>
      </c>
      <c r="L198" s="70" t="e">
        <f t="shared" si="23"/>
        <v>#DIV/0!</v>
      </c>
      <c r="N198" s="58" t="s">
        <v>1080</v>
      </c>
      <c r="O198" s="58" t="str">
        <f t="shared" si="24"/>
        <v>Ohogamiut ANVSA</v>
      </c>
    </row>
    <row r="199" spans="1:15">
      <c r="A199" s="58" t="str">
        <f t="shared" si="25"/>
        <v>Kodiak Island Borough, AK</v>
      </c>
      <c r="B199" s="58" t="s">
        <v>707</v>
      </c>
      <c r="C199" s="67">
        <f>VLOOKUP($B199,'Census shares'!$A$5:$I$450,3, FALSE)</f>
        <v>9.1219999999999999E-3</v>
      </c>
      <c r="D199" s="67">
        <f>VLOOKUP($B199,'Census shares'!$A$5:$I$450,5, FALSE)</f>
        <v>5.8980999999999999E-2</v>
      </c>
      <c r="E199" s="67">
        <f>VLOOKUP($B199,'Census shares'!$A$5:$I$450,7, FALSE)</f>
        <v>1.1977E-2</v>
      </c>
      <c r="F199" s="57">
        <f t="shared" si="20"/>
        <v>136091</v>
      </c>
      <c r="G199" s="57">
        <f t="shared" si="21"/>
        <v>6208</v>
      </c>
      <c r="H199" s="57">
        <f t="shared" si="22"/>
        <v>142299</v>
      </c>
      <c r="I199" s="68">
        <f t="shared" si="26"/>
        <v>1241.422102</v>
      </c>
      <c r="J199" s="64">
        <f t="shared" si="26"/>
        <v>366.15404799999999</v>
      </c>
      <c r="K199" s="69">
        <f t="shared" si="19"/>
        <v>1607.5761499999999</v>
      </c>
      <c r="L199" s="70">
        <f t="shared" si="23"/>
        <v>22.776777821691372</v>
      </c>
      <c r="N199" s="58" t="s">
        <v>1081</v>
      </c>
      <c r="O199" s="58" t="str">
        <f t="shared" si="24"/>
        <v>Old Harbor ANVSA</v>
      </c>
    </row>
    <row r="200" spans="1:15">
      <c r="A200" s="58" t="str">
        <f t="shared" si="25"/>
        <v>Bethel Census Area, AK</v>
      </c>
      <c r="B200" s="58" t="s">
        <v>710</v>
      </c>
      <c r="C200" s="67">
        <f>VLOOKUP($B200,'Census shares'!$A$5:$I$450,3, FALSE)</f>
        <v>3.3519999999999999E-3</v>
      </c>
      <c r="D200" s="67">
        <f>VLOOKUP($B200,'Census shares'!$A$5:$I$450,5, FALSE)</f>
        <v>9.4859999999999996E-3</v>
      </c>
      <c r="E200" s="67">
        <f>VLOOKUP($B200,'Census shares'!$A$5:$I$450,7, FALSE)</f>
        <v>4.3429999999999996E-3</v>
      </c>
      <c r="F200" s="57">
        <f t="shared" si="20"/>
        <v>145158</v>
      </c>
      <c r="G200" s="57">
        <f t="shared" si="21"/>
        <v>15389</v>
      </c>
      <c r="H200" s="57">
        <f t="shared" si="22"/>
        <v>160547</v>
      </c>
      <c r="I200" s="68">
        <f t="shared" si="26"/>
        <v>486.569616</v>
      </c>
      <c r="J200" s="64">
        <f t="shared" si="26"/>
        <v>145.980054</v>
      </c>
      <c r="K200" s="69">
        <f t="shared" si="19"/>
        <v>632.54966999999999</v>
      </c>
      <c r="L200" s="70">
        <f t="shared" si="23"/>
        <v>23.078038124658256</v>
      </c>
      <c r="N200" s="58" t="s">
        <v>1082</v>
      </c>
      <c r="O200" s="58" t="str">
        <f t="shared" si="24"/>
        <v>Oscarville ANVSA</v>
      </c>
    </row>
    <row r="201" spans="1:15">
      <c r="A201" s="58" t="str">
        <f t="shared" si="25"/>
        <v>Kodiak Island Borough, AK</v>
      </c>
      <c r="B201" s="58" t="s">
        <v>713</v>
      </c>
      <c r="C201" s="67">
        <f>VLOOKUP($B201,'Census shares'!$A$5:$I$450,3, FALSE)</f>
        <v>8.3070000000000001E-3</v>
      </c>
      <c r="D201" s="67">
        <f>VLOOKUP($B201,'Census shares'!$A$5:$I$450,5, FALSE)</f>
        <v>3.2170999999999998E-2</v>
      </c>
      <c r="E201" s="67">
        <f>VLOOKUP($B201,'Census shares'!$A$5:$I$450,7, FALSE)</f>
        <v>9.6740000000000003E-3</v>
      </c>
      <c r="F201" s="57">
        <f t="shared" si="20"/>
        <v>136091</v>
      </c>
      <c r="G201" s="57">
        <f t="shared" si="21"/>
        <v>6208</v>
      </c>
      <c r="H201" s="57">
        <f t="shared" si="22"/>
        <v>142299</v>
      </c>
      <c r="I201" s="68">
        <f t="shared" si="26"/>
        <v>1130.5079370000001</v>
      </c>
      <c r="J201" s="64">
        <f t="shared" si="26"/>
        <v>199.717568</v>
      </c>
      <c r="K201" s="69">
        <f t="shared" si="19"/>
        <v>1330.2255050000001</v>
      </c>
      <c r="L201" s="70">
        <f t="shared" si="23"/>
        <v>15.013812864759347</v>
      </c>
      <c r="N201" s="58" t="s">
        <v>1083</v>
      </c>
      <c r="O201" s="58" t="str">
        <f t="shared" si="24"/>
        <v>Ouzinkie ANVSA</v>
      </c>
    </row>
    <row r="202" spans="1:15">
      <c r="A202" s="58" t="str">
        <f t="shared" si="25"/>
        <v>Kusilvak Census Area, AK</v>
      </c>
      <c r="B202" s="58" t="s">
        <v>716</v>
      </c>
      <c r="C202" s="67">
        <f>VLOOKUP($B202,'Census shares'!$A$5:$I$450,3, FALSE)</f>
        <v>0</v>
      </c>
      <c r="D202" s="67">
        <f>VLOOKUP($B202,'Census shares'!$A$5:$I$450,5, FALSE)</f>
        <v>0</v>
      </c>
      <c r="E202" s="67">
        <f>VLOOKUP($B202,'Census shares'!$A$5:$I$450,7, FALSE)</f>
        <v>0</v>
      </c>
      <c r="F202" s="57">
        <f t="shared" si="20"/>
        <v>46914</v>
      </c>
      <c r="G202" s="57">
        <f t="shared" si="21"/>
        <v>7998</v>
      </c>
      <c r="H202" s="57">
        <f t="shared" si="22"/>
        <v>54912</v>
      </c>
      <c r="I202" s="68">
        <f t="shared" si="26"/>
        <v>0</v>
      </c>
      <c r="J202" s="64">
        <f t="shared" si="26"/>
        <v>0</v>
      </c>
      <c r="K202" s="69">
        <f t="shared" si="19"/>
        <v>0</v>
      </c>
      <c r="L202" s="70" t="e">
        <f t="shared" si="23"/>
        <v>#DIV/0!</v>
      </c>
      <c r="N202" s="58" t="s">
        <v>1084</v>
      </c>
      <c r="O202" s="58" t="str">
        <f t="shared" si="24"/>
        <v>Paimiut ANVSA</v>
      </c>
    </row>
    <row r="203" spans="1:15">
      <c r="A203" s="58" t="str">
        <f t="shared" si="25"/>
        <v>Lake and Peninsula Borough, AK</v>
      </c>
      <c r="B203" s="58" t="s">
        <v>719</v>
      </c>
      <c r="C203" s="67">
        <f>VLOOKUP($B203,'Census shares'!$A$5:$I$450,3, FALSE)</f>
        <v>1.2319999999999999E-2</v>
      </c>
      <c r="D203" s="67">
        <f>VLOOKUP($B203,'Census shares'!$A$5:$I$450,5, FALSE)</f>
        <v>2.5316000000000002E-2</v>
      </c>
      <c r="E203" s="67">
        <f>VLOOKUP($B203,'Census shares'!$A$5:$I$450,7, FALSE)</f>
        <v>1.4134000000000001E-2</v>
      </c>
      <c r="F203" s="57">
        <f t="shared" si="20"/>
        <v>14803</v>
      </c>
      <c r="G203" s="57">
        <f t="shared" si="21"/>
        <v>909</v>
      </c>
      <c r="H203" s="57">
        <f t="shared" si="22"/>
        <v>15712</v>
      </c>
      <c r="I203" s="68">
        <f t="shared" si="26"/>
        <v>182.37295999999998</v>
      </c>
      <c r="J203" s="64">
        <f t="shared" si="26"/>
        <v>23.012244000000003</v>
      </c>
      <c r="K203" s="69">
        <f t="shared" si="19"/>
        <v>205.38520399999999</v>
      </c>
      <c r="L203" s="70">
        <f t="shared" si="23"/>
        <v>11.20443125980974</v>
      </c>
      <c r="N203" s="58" t="s">
        <v>1085</v>
      </c>
      <c r="O203" s="58" t="str">
        <f t="shared" si="24"/>
        <v>Pedro Bay ANVSA</v>
      </c>
    </row>
    <row r="204" spans="1:15">
      <c r="A204" s="58" t="str">
        <f t="shared" si="25"/>
        <v>Lake and Peninsula Borough, AK</v>
      </c>
      <c r="B204" s="58" t="s">
        <v>722</v>
      </c>
      <c r="C204" s="67">
        <f>VLOOKUP($B204,'Census shares'!$A$5:$I$450,3, FALSE)</f>
        <v>5.9547999999999997E-2</v>
      </c>
      <c r="D204" s="67">
        <f>VLOOKUP($B204,'Census shares'!$A$5:$I$450,5, FALSE)</f>
        <v>0.113924</v>
      </c>
      <c r="E204" s="67">
        <f>VLOOKUP($B204,'Census shares'!$A$5:$I$450,7, FALSE)</f>
        <v>6.7137000000000002E-2</v>
      </c>
      <c r="F204" s="57">
        <f t="shared" si="20"/>
        <v>14803</v>
      </c>
      <c r="G204" s="57">
        <f t="shared" si="21"/>
        <v>909</v>
      </c>
      <c r="H204" s="57">
        <f t="shared" si="22"/>
        <v>15712</v>
      </c>
      <c r="I204" s="68">
        <f t="shared" si="26"/>
        <v>881.48904399999992</v>
      </c>
      <c r="J204" s="64">
        <f t="shared" si="26"/>
        <v>103.556916</v>
      </c>
      <c r="K204" s="69">
        <f t="shared" si="19"/>
        <v>985.04595999999992</v>
      </c>
      <c r="L204" s="70">
        <f t="shared" si="23"/>
        <v>10.51290195637166</v>
      </c>
      <c r="N204" s="58" t="s">
        <v>1086</v>
      </c>
      <c r="O204" s="58" t="str">
        <f t="shared" si="24"/>
        <v>Perryville ANVSA</v>
      </c>
    </row>
    <row r="205" spans="1:15">
      <c r="A205" s="58" t="str">
        <f t="shared" si="25"/>
        <v>Petersburg Borough, AK</v>
      </c>
      <c r="B205" s="58" t="s">
        <v>725</v>
      </c>
      <c r="C205" s="67">
        <f>VLOOKUP($B205,'Census shares'!$A$5:$I$450,3, FALSE)</f>
        <v>0.78622700000000001</v>
      </c>
      <c r="D205" s="67">
        <f>VLOOKUP($B205,'Census shares'!$A$5:$I$450,5, FALSE)</f>
        <v>0.81818100000000005</v>
      </c>
      <c r="E205" s="67">
        <f>VLOOKUP($B205,'Census shares'!$A$5:$I$450,7, FALSE)</f>
        <v>0.78763499999999997</v>
      </c>
      <c r="F205" s="57">
        <f t="shared" si="20"/>
        <v>31682</v>
      </c>
      <c r="G205" s="57">
        <f t="shared" si="21"/>
        <v>1785</v>
      </c>
      <c r="H205" s="57">
        <f t="shared" si="22"/>
        <v>33467</v>
      </c>
      <c r="I205" s="68">
        <f t="shared" si="26"/>
        <v>24909.243814000001</v>
      </c>
      <c r="J205" s="64">
        <f t="shared" si="26"/>
        <v>1460.4530850000001</v>
      </c>
      <c r="K205" s="69">
        <f t="shared" si="19"/>
        <v>26369.696899000002</v>
      </c>
      <c r="L205" s="70">
        <f t="shared" si="23"/>
        <v>5.5383764576201244</v>
      </c>
      <c r="N205" s="58" t="s">
        <v>1087</v>
      </c>
      <c r="O205" s="58" t="str">
        <f t="shared" si="24"/>
        <v>Petersburg ANVSA</v>
      </c>
    </row>
    <row r="206" spans="1:15">
      <c r="A206" s="58" t="str">
        <f t="shared" si="25"/>
        <v>Lake and Peninsula Borough, AK</v>
      </c>
      <c r="B206" s="58" t="s">
        <v>728</v>
      </c>
      <c r="C206" s="67">
        <f>VLOOKUP($B206,'Census shares'!$A$5:$I$450,3, FALSE)</f>
        <v>7.1868000000000001E-2</v>
      </c>
      <c r="D206" s="67">
        <f>VLOOKUP($B206,'Census shares'!$A$5:$I$450,5, FALSE)</f>
        <v>0</v>
      </c>
      <c r="E206" s="67">
        <f>VLOOKUP($B206,'Census shares'!$A$5:$I$450,7, FALSE)</f>
        <v>6.1837000000000003E-2</v>
      </c>
      <c r="F206" s="57">
        <f t="shared" si="20"/>
        <v>14803</v>
      </c>
      <c r="G206" s="57">
        <f t="shared" si="21"/>
        <v>909</v>
      </c>
      <c r="H206" s="57">
        <f t="shared" si="22"/>
        <v>15712</v>
      </c>
      <c r="I206" s="68">
        <f t="shared" si="26"/>
        <v>1063.8620040000001</v>
      </c>
      <c r="J206" s="64">
        <f t="shared" si="26"/>
        <v>0</v>
      </c>
      <c r="K206" s="69">
        <f t="shared" si="19"/>
        <v>1063.8620040000001</v>
      </c>
      <c r="L206" s="70">
        <f t="shared" si="23"/>
        <v>0</v>
      </c>
      <c r="N206" s="58" t="s">
        <v>1088</v>
      </c>
      <c r="O206" s="58" t="str">
        <f t="shared" si="24"/>
        <v>Pilot Point ANVSA</v>
      </c>
    </row>
    <row r="207" spans="1:15">
      <c r="A207" s="58" t="str">
        <f t="shared" si="25"/>
        <v>Kusilvak Census Area, AK</v>
      </c>
      <c r="B207" s="58" t="s">
        <v>731</v>
      </c>
      <c r="C207" s="67">
        <f>VLOOKUP($B207,'Census shares'!$A$5:$I$450,3, FALSE)</f>
        <v>4.2892E-2</v>
      </c>
      <c r="D207" s="67">
        <f>VLOOKUP($B207,'Census shares'!$A$5:$I$450,5, FALSE)</f>
        <v>4.3276000000000002E-2</v>
      </c>
      <c r="E207" s="67">
        <f>VLOOKUP($B207,'Census shares'!$A$5:$I$450,7, FALSE)</f>
        <v>4.2972000000000003E-2</v>
      </c>
      <c r="F207" s="57">
        <f t="shared" si="20"/>
        <v>46914</v>
      </c>
      <c r="G207" s="57">
        <f t="shared" si="21"/>
        <v>7998</v>
      </c>
      <c r="H207" s="57">
        <f t="shared" si="22"/>
        <v>54912</v>
      </c>
      <c r="I207" s="68">
        <f t="shared" si="26"/>
        <v>2012.2352880000001</v>
      </c>
      <c r="J207" s="64">
        <f t="shared" si="26"/>
        <v>346.12144800000004</v>
      </c>
      <c r="K207" s="69">
        <f t="shared" si="19"/>
        <v>2358.3567360000002</v>
      </c>
      <c r="L207" s="70">
        <f t="shared" si="23"/>
        <v>14.676382190891751</v>
      </c>
      <c r="N207" s="58" t="s">
        <v>1089</v>
      </c>
      <c r="O207" s="58" t="str">
        <f t="shared" si="24"/>
        <v>Pilot Station ANVSA</v>
      </c>
    </row>
    <row r="208" spans="1:15">
      <c r="A208" s="58" t="str">
        <f t="shared" si="25"/>
        <v>Kusilvak Census Area, AK</v>
      </c>
      <c r="B208" s="58" t="s">
        <v>734</v>
      </c>
      <c r="C208" s="67">
        <f>VLOOKUP($B208,'Census shares'!$A$5:$I$450,3, FALSE)</f>
        <v>2.3283999999999999E-2</v>
      </c>
      <c r="D208" s="67">
        <f>VLOOKUP($B208,'Census shares'!$A$5:$I$450,5, FALSE)</f>
        <v>2.6275E-2</v>
      </c>
      <c r="E208" s="67">
        <f>VLOOKUP($B208,'Census shares'!$A$5:$I$450,7, FALSE)</f>
        <v>2.3909E-2</v>
      </c>
      <c r="F208" s="57">
        <f t="shared" si="20"/>
        <v>46914</v>
      </c>
      <c r="G208" s="57">
        <f t="shared" si="21"/>
        <v>7998</v>
      </c>
      <c r="H208" s="57">
        <f t="shared" si="22"/>
        <v>54912</v>
      </c>
      <c r="I208" s="68">
        <f t="shared" si="26"/>
        <v>1092.3455759999999</v>
      </c>
      <c r="J208" s="64">
        <f t="shared" si="26"/>
        <v>210.14744999999999</v>
      </c>
      <c r="K208" s="69">
        <f t="shared" si="19"/>
        <v>1302.4930259999999</v>
      </c>
      <c r="L208" s="70">
        <f t="shared" si="23"/>
        <v>16.13424761630931</v>
      </c>
      <c r="N208" s="58" t="s">
        <v>1090</v>
      </c>
      <c r="O208" s="58" t="str">
        <f t="shared" si="24"/>
        <v>Pitkas Point ANVSA</v>
      </c>
    </row>
    <row r="209" spans="1:15">
      <c r="A209" s="58" t="str">
        <f t="shared" si="25"/>
        <v>Bethel Census Area, AK</v>
      </c>
      <c r="B209" s="58" t="s">
        <v>737</v>
      </c>
      <c r="C209" s="67">
        <f>VLOOKUP($B209,'Census shares'!$A$5:$I$450,3, FALSE)</f>
        <v>2.1329999999999999E-3</v>
      </c>
      <c r="D209" s="67">
        <f>VLOOKUP($B209,'Census shares'!$A$5:$I$450,5, FALSE)</f>
        <v>0</v>
      </c>
      <c r="E209" s="67">
        <f>VLOOKUP($B209,'Census shares'!$A$5:$I$450,7, FALSE)</f>
        <v>1.7880000000000001E-3</v>
      </c>
      <c r="F209" s="57">
        <f t="shared" si="20"/>
        <v>145158</v>
      </c>
      <c r="G209" s="57">
        <f t="shared" si="21"/>
        <v>15389</v>
      </c>
      <c r="H209" s="57">
        <f t="shared" si="22"/>
        <v>160547</v>
      </c>
      <c r="I209" s="68">
        <f t="shared" si="26"/>
        <v>309.62201399999998</v>
      </c>
      <c r="J209" s="64">
        <f t="shared" si="26"/>
        <v>0</v>
      </c>
      <c r="K209" s="69">
        <f t="shared" si="19"/>
        <v>309.62201399999998</v>
      </c>
      <c r="L209" s="70">
        <f t="shared" si="23"/>
        <v>0</v>
      </c>
      <c r="N209" s="58" t="s">
        <v>1091</v>
      </c>
      <c r="O209" s="58" t="str">
        <f t="shared" si="24"/>
        <v>Platinum ANVSA</v>
      </c>
    </row>
    <row r="210" spans="1:15">
      <c r="A210" s="58" t="str">
        <f t="shared" si="25"/>
        <v>North Slope Borough, AK</v>
      </c>
      <c r="B210" s="58" t="s">
        <v>740</v>
      </c>
      <c r="C210" s="67">
        <f>VLOOKUP($B210,'Census shares'!$A$5:$I$450,3, FALSE)</f>
        <v>2.2242000000000001E-2</v>
      </c>
      <c r="D210" s="67">
        <f>VLOOKUP($B210,'Census shares'!$A$5:$I$450,5, FALSE)</f>
        <v>0.114893</v>
      </c>
      <c r="E210" s="67">
        <f>VLOOKUP($B210,'Census shares'!$A$5:$I$450,7, FALSE)</f>
        <v>2.8554E-2</v>
      </c>
      <c r="F210" s="57">
        <f t="shared" si="20"/>
        <v>69834</v>
      </c>
      <c r="G210" s="57">
        <f t="shared" si="21"/>
        <v>3622</v>
      </c>
      <c r="H210" s="57">
        <f t="shared" si="22"/>
        <v>73456</v>
      </c>
      <c r="I210" s="68">
        <f t="shared" si="26"/>
        <v>1553.247828</v>
      </c>
      <c r="J210" s="64">
        <f t="shared" si="26"/>
        <v>416.14244600000001</v>
      </c>
      <c r="K210" s="69">
        <f t="shared" si="19"/>
        <v>1969.3902740000001</v>
      </c>
      <c r="L210" s="70">
        <f t="shared" si="23"/>
        <v>21.130522045017472</v>
      </c>
      <c r="N210" s="58" t="s">
        <v>1092</v>
      </c>
      <c r="O210" s="58" t="str">
        <f t="shared" si="24"/>
        <v>Point Hope ANVSA</v>
      </c>
    </row>
    <row r="211" spans="1:15">
      <c r="A211" s="58" t="str">
        <f t="shared" si="25"/>
        <v>North Slope Borough, AK</v>
      </c>
      <c r="B211" s="58" t="s">
        <v>743</v>
      </c>
      <c r="C211" s="67">
        <f>VLOOKUP($B211,'Census shares'!$A$5:$I$450,3, FALSE)</f>
        <v>9.6430000000000005E-3</v>
      </c>
      <c r="D211" s="67">
        <f>VLOOKUP($B211,'Census shares'!$A$5:$I$450,5, FALSE)</f>
        <v>1.0638E-2</v>
      </c>
      <c r="E211" s="67">
        <f>VLOOKUP($B211,'Census shares'!$A$5:$I$450,7, FALSE)</f>
        <v>9.7109999999999991E-3</v>
      </c>
      <c r="F211" s="57">
        <f t="shared" si="20"/>
        <v>69834</v>
      </c>
      <c r="G211" s="57">
        <f t="shared" si="21"/>
        <v>3622</v>
      </c>
      <c r="H211" s="57">
        <f t="shared" si="22"/>
        <v>73456</v>
      </c>
      <c r="I211" s="68">
        <f t="shared" si="26"/>
        <v>673.40926200000001</v>
      </c>
      <c r="J211" s="64">
        <f t="shared" si="26"/>
        <v>38.530836000000001</v>
      </c>
      <c r="K211" s="69">
        <f t="shared" si="19"/>
        <v>711.94009800000003</v>
      </c>
      <c r="L211" s="70">
        <f t="shared" si="23"/>
        <v>5.4120895997067437</v>
      </c>
      <c r="N211" s="58" t="s">
        <v>1093</v>
      </c>
      <c r="O211" s="58" t="str">
        <f t="shared" si="24"/>
        <v>Point Lay ANVSA</v>
      </c>
    </row>
    <row r="212" spans="1:15">
      <c r="A212" s="58" t="str">
        <f t="shared" si="25"/>
        <v>Dillingham Census Area, AK</v>
      </c>
      <c r="B212" s="58" t="s">
        <v>746</v>
      </c>
      <c r="C212" s="67">
        <f>VLOOKUP($B212,'Census shares'!$A$5:$I$450,3, FALSE)</f>
        <v>1.5499999999999999E-3</v>
      </c>
      <c r="D212" s="67">
        <f>VLOOKUP($B212,'Census shares'!$A$5:$I$450,5, FALSE)</f>
        <v>0</v>
      </c>
      <c r="E212" s="67">
        <f>VLOOKUP($B212,'Census shares'!$A$5:$I$450,7, FALSE)</f>
        <v>1.374E-3</v>
      </c>
      <c r="F212" s="57">
        <f t="shared" si="20"/>
        <v>38428</v>
      </c>
      <c r="G212" s="57">
        <f t="shared" si="21"/>
        <v>2577</v>
      </c>
      <c r="H212" s="57">
        <f t="shared" si="22"/>
        <v>41005</v>
      </c>
      <c r="I212" s="68">
        <f t="shared" si="26"/>
        <v>59.563400000000001</v>
      </c>
      <c r="J212" s="64">
        <f t="shared" si="26"/>
        <v>0</v>
      </c>
      <c r="K212" s="69">
        <f t="shared" si="19"/>
        <v>59.563400000000001</v>
      </c>
      <c r="L212" s="70">
        <f t="shared" si="23"/>
        <v>0</v>
      </c>
      <c r="N212" s="58" t="s">
        <v>1094</v>
      </c>
      <c r="O212" s="58" t="str">
        <f t="shared" si="24"/>
        <v>Portage Creek ANVSA</v>
      </c>
    </row>
    <row r="213" spans="1:15">
      <c r="A213" s="58" t="str">
        <f t="shared" si="25"/>
        <v>Lake and Peninsula Borough, AK</v>
      </c>
      <c r="B213" s="58" t="s">
        <v>749</v>
      </c>
      <c r="C213" s="67">
        <f>VLOOKUP($B213,'Census shares'!$A$5:$I$450,3, FALSE)</f>
        <v>0.21355199999999999</v>
      </c>
      <c r="D213" s="67">
        <f>VLOOKUP($B213,'Census shares'!$A$5:$I$450,5, FALSE)</f>
        <v>0.16455600000000001</v>
      </c>
      <c r="E213" s="67">
        <f>VLOOKUP($B213,'Census shares'!$A$5:$I$450,7, FALSE)</f>
        <v>0.20671300000000001</v>
      </c>
      <c r="F213" s="57">
        <f t="shared" si="20"/>
        <v>14803</v>
      </c>
      <c r="G213" s="57">
        <f t="shared" si="21"/>
        <v>909</v>
      </c>
      <c r="H213" s="57">
        <f t="shared" si="22"/>
        <v>15712</v>
      </c>
      <c r="I213" s="68">
        <f t="shared" si="26"/>
        <v>3161.2102559999998</v>
      </c>
      <c r="J213" s="64">
        <f t="shared" si="26"/>
        <v>149.58140400000002</v>
      </c>
      <c r="K213" s="69">
        <f t="shared" si="19"/>
        <v>3310.7916599999999</v>
      </c>
      <c r="L213" s="70">
        <f t="shared" si="23"/>
        <v>4.5179950707016108</v>
      </c>
      <c r="N213" s="58" t="s">
        <v>1095</v>
      </c>
      <c r="O213" s="58" t="str">
        <f t="shared" si="24"/>
        <v>Port Alsworth ANVSA</v>
      </c>
    </row>
    <row r="214" spans="1:15">
      <c r="A214" s="58" t="str">
        <f t="shared" si="25"/>
        <v>Kenai Peninsula Borough, AK</v>
      </c>
      <c r="B214" s="58" t="s">
        <v>752</v>
      </c>
      <c r="C214" s="67">
        <f>VLOOKUP($B214,'Census shares'!$A$5:$I$450,3, FALSE)</f>
        <v>2.6949999999999999E-3</v>
      </c>
      <c r="D214" s="67">
        <f>VLOOKUP($B214,'Census shares'!$A$5:$I$450,5, FALSE)</f>
        <v>0</v>
      </c>
      <c r="E214" s="67">
        <f>VLOOKUP($B214,'Census shares'!$A$5:$I$450,7, FALSE)</f>
        <v>2.5000000000000001E-3</v>
      </c>
      <c r="F214" s="57">
        <f t="shared" si="20"/>
        <v>639803</v>
      </c>
      <c r="G214" s="57">
        <f t="shared" si="21"/>
        <v>31525</v>
      </c>
      <c r="H214" s="57">
        <f t="shared" si="22"/>
        <v>671328</v>
      </c>
      <c r="I214" s="68">
        <f t="shared" si="26"/>
        <v>1724.2690849999999</v>
      </c>
      <c r="J214" s="64">
        <f t="shared" si="26"/>
        <v>0</v>
      </c>
      <c r="K214" s="69">
        <f t="shared" si="19"/>
        <v>1724.2690849999999</v>
      </c>
      <c r="L214" s="70">
        <f t="shared" si="23"/>
        <v>0</v>
      </c>
      <c r="N214" s="58" t="s">
        <v>1096</v>
      </c>
      <c r="O214" s="58" t="str">
        <f t="shared" si="24"/>
        <v>Port Graham ANVSA</v>
      </c>
    </row>
    <row r="215" spans="1:15">
      <c r="A215" s="58" t="str">
        <f t="shared" si="25"/>
        <v>Lake and Peninsula Borough, AK</v>
      </c>
      <c r="B215" s="58" t="s">
        <v>755</v>
      </c>
      <c r="C215" s="67">
        <f>VLOOKUP($B215,'Census shares'!$A$5:$I$450,3, FALSE)</f>
        <v>3.9014E-2</v>
      </c>
      <c r="D215" s="67">
        <f>VLOOKUP($B215,'Census shares'!$A$5:$I$450,5, FALSE)</f>
        <v>0.10126499999999999</v>
      </c>
      <c r="E215" s="67">
        <f>VLOOKUP($B215,'Census shares'!$A$5:$I$450,7, FALSE)</f>
        <v>4.7703000000000002E-2</v>
      </c>
      <c r="F215" s="57">
        <f t="shared" si="20"/>
        <v>14803</v>
      </c>
      <c r="G215" s="57">
        <f t="shared" si="21"/>
        <v>909</v>
      </c>
      <c r="H215" s="57">
        <f t="shared" si="22"/>
        <v>15712</v>
      </c>
      <c r="I215" s="68">
        <f t="shared" si="26"/>
        <v>577.52424199999996</v>
      </c>
      <c r="J215" s="64">
        <f t="shared" si="26"/>
        <v>92.049884999999989</v>
      </c>
      <c r="K215" s="69">
        <f t="shared" si="19"/>
        <v>669.57412699999998</v>
      </c>
      <c r="L215" s="70">
        <f t="shared" si="23"/>
        <v>13.747527165128947</v>
      </c>
      <c r="N215" s="58" t="s">
        <v>1097</v>
      </c>
      <c r="O215" s="58" t="str">
        <f t="shared" si="24"/>
        <v>Port Heiden ANVSA</v>
      </c>
    </row>
    <row r="216" spans="1:15">
      <c r="A216" s="58" t="str">
        <f t="shared" si="25"/>
        <v>Kodiak Island Borough, AK</v>
      </c>
      <c r="B216" s="58" t="s">
        <v>758</v>
      </c>
      <c r="C216" s="67">
        <f>VLOOKUP($B216,'Census shares'!$A$5:$I$450,3, FALSE)</f>
        <v>9.6100000000000005E-3</v>
      </c>
      <c r="D216" s="67">
        <f>VLOOKUP($B216,'Census shares'!$A$5:$I$450,5, FALSE)</f>
        <v>1.3403999999999999E-2</v>
      </c>
      <c r="E216" s="67">
        <f>VLOOKUP($B216,'Census shares'!$A$5:$I$450,7, FALSE)</f>
        <v>9.8279999999999999E-3</v>
      </c>
      <c r="F216" s="57">
        <f t="shared" si="20"/>
        <v>136091</v>
      </c>
      <c r="G216" s="57">
        <f t="shared" si="21"/>
        <v>6208</v>
      </c>
      <c r="H216" s="57">
        <f t="shared" si="22"/>
        <v>142299</v>
      </c>
      <c r="I216" s="68">
        <f t="shared" si="26"/>
        <v>1307.8345100000001</v>
      </c>
      <c r="J216" s="64">
        <f t="shared" si="26"/>
        <v>83.212031999999994</v>
      </c>
      <c r="K216" s="69">
        <f t="shared" si="19"/>
        <v>1391.046542</v>
      </c>
      <c r="L216" s="70">
        <f t="shared" si="23"/>
        <v>5.9819732473049054</v>
      </c>
      <c r="N216" s="58" t="s">
        <v>1098</v>
      </c>
      <c r="O216" s="58" t="str">
        <f t="shared" si="24"/>
        <v>Port Lions ANVSA</v>
      </c>
    </row>
    <row r="217" spans="1:15">
      <c r="A217" s="58" t="str">
        <f t="shared" si="25"/>
        <v>Yukon-Koyukuk Census Area, AK</v>
      </c>
      <c r="B217" s="58" t="s">
        <v>761</v>
      </c>
      <c r="C217" s="67">
        <f>VLOOKUP($B217,'Census shares'!$A$5:$I$450,3, FALSE)</f>
        <v>3.392E-3</v>
      </c>
      <c r="D217" s="67">
        <f>VLOOKUP($B217,'Census shares'!$A$5:$I$450,5, FALSE)</f>
        <v>1.3605000000000001E-2</v>
      </c>
      <c r="E217" s="67">
        <f>VLOOKUP($B217,'Census shares'!$A$5:$I$450,7, FALSE)</f>
        <v>4.5240000000000002E-3</v>
      </c>
      <c r="F217" s="57">
        <f t="shared" si="20"/>
        <v>51634</v>
      </c>
      <c r="G217" s="57">
        <f t="shared" si="21"/>
        <v>4929</v>
      </c>
      <c r="H217" s="57">
        <f t="shared" si="22"/>
        <v>56563</v>
      </c>
      <c r="I217" s="68">
        <f t="shared" si="26"/>
        <v>175.142528</v>
      </c>
      <c r="J217" s="64">
        <f t="shared" si="26"/>
        <v>67.059044999999998</v>
      </c>
      <c r="K217" s="69">
        <f t="shared" si="19"/>
        <v>242.201573</v>
      </c>
      <c r="L217" s="70">
        <f t="shared" si="23"/>
        <v>27.6872871506908</v>
      </c>
      <c r="N217" s="58" t="s">
        <v>1099</v>
      </c>
      <c r="O217" s="58" t="str">
        <f t="shared" si="24"/>
        <v>Rampart ANVSA</v>
      </c>
    </row>
    <row r="218" spans="1:15">
      <c r="A218" s="58" t="str">
        <f t="shared" si="25"/>
        <v>Bethel Census Area, AK</v>
      </c>
      <c r="B218" s="58" t="s">
        <v>764</v>
      </c>
      <c r="C218" s="67">
        <f>VLOOKUP($B218,'Census shares'!$A$5:$I$450,3, FALSE)</f>
        <v>9.1399999999999999E-4</v>
      </c>
      <c r="D218" s="67">
        <f>VLOOKUP($B218,'Census shares'!$A$5:$I$450,5, FALSE)</f>
        <v>0</v>
      </c>
      <c r="E218" s="67">
        <f>VLOOKUP($B218,'Census shares'!$A$5:$I$450,7, FALSE)</f>
        <v>7.6599999999999997E-4</v>
      </c>
      <c r="F218" s="57">
        <f t="shared" si="20"/>
        <v>145158</v>
      </c>
      <c r="G218" s="57">
        <f t="shared" si="21"/>
        <v>15389</v>
      </c>
      <c r="H218" s="57">
        <f t="shared" si="22"/>
        <v>160547</v>
      </c>
      <c r="I218" s="68">
        <f t="shared" si="26"/>
        <v>132.67441199999999</v>
      </c>
      <c r="J218" s="64">
        <f t="shared" si="26"/>
        <v>0</v>
      </c>
      <c r="K218" s="69">
        <f t="shared" si="19"/>
        <v>132.67441199999999</v>
      </c>
      <c r="L218" s="70">
        <f t="shared" si="23"/>
        <v>0</v>
      </c>
      <c r="N218" s="58" t="s">
        <v>1100</v>
      </c>
      <c r="O218" s="58" t="str">
        <f t="shared" si="24"/>
        <v>Red Devil ANVSA</v>
      </c>
    </row>
    <row r="219" spans="1:15">
      <c r="A219" s="58" t="str">
        <f t="shared" si="25"/>
        <v>Yukon-Koyukuk Census Area, AK</v>
      </c>
      <c r="B219" s="58" t="s">
        <v>767</v>
      </c>
      <c r="C219" s="67">
        <f>VLOOKUP($B219,'Census shares'!$A$5:$I$450,3, FALSE)</f>
        <v>3.3501999999999997E-2</v>
      </c>
      <c r="D219" s="67">
        <f>VLOOKUP($B219,'Census shares'!$A$5:$I$450,5, FALSE)</f>
        <v>0</v>
      </c>
      <c r="E219" s="67">
        <f>VLOOKUP($B219,'Census shares'!$A$5:$I$450,7, FALSE)</f>
        <v>2.9787999999999999E-2</v>
      </c>
      <c r="F219" s="57">
        <f t="shared" si="20"/>
        <v>51634</v>
      </c>
      <c r="G219" s="57">
        <f t="shared" si="21"/>
        <v>4929</v>
      </c>
      <c r="H219" s="57">
        <f t="shared" si="22"/>
        <v>56563</v>
      </c>
      <c r="I219" s="68">
        <f t="shared" si="26"/>
        <v>1729.8422679999999</v>
      </c>
      <c r="J219" s="64">
        <f t="shared" si="26"/>
        <v>0</v>
      </c>
      <c r="K219" s="69">
        <f t="shared" si="19"/>
        <v>1729.8422679999999</v>
      </c>
      <c r="L219" s="70">
        <f t="shared" si="23"/>
        <v>0</v>
      </c>
      <c r="N219" s="58" t="s">
        <v>1101</v>
      </c>
      <c r="O219" s="58" t="str">
        <f t="shared" si="24"/>
        <v>Ruby ANVSA</v>
      </c>
    </row>
    <row r="220" spans="1:15">
      <c r="A220" s="58" t="str">
        <f t="shared" si="25"/>
        <v>Kusilvak Census Area, AK</v>
      </c>
      <c r="B220" s="58" t="s">
        <v>770</v>
      </c>
      <c r="C220" s="67">
        <f>VLOOKUP($B220,'Census shares'!$A$5:$I$450,3, FALSE)</f>
        <v>4.084E-3</v>
      </c>
      <c r="D220" s="67">
        <f>VLOOKUP($B220,'Census shares'!$A$5:$I$450,5, FALSE)</f>
        <v>0</v>
      </c>
      <c r="E220" s="67">
        <f>VLOOKUP($B220,'Census shares'!$A$5:$I$450,7, FALSE)</f>
        <v>3.2309999999999999E-3</v>
      </c>
      <c r="F220" s="57">
        <f t="shared" si="20"/>
        <v>46914</v>
      </c>
      <c r="G220" s="57">
        <f t="shared" si="21"/>
        <v>7998</v>
      </c>
      <c r="H220" s="57">
        <f t="shared" si="22"/>
        <v>54912</v>
      </c>
      <c r="I220" s="68">
        <f t="shared" si="26"/>
        <v>191.59677600000001</v>
      </c>
      <c r="J220" s="64">
        <f t="shared" si="26"/>
        <v>0</v>
      </c>
      <c r="K220" s="69">
        <f t="shared" si="19"/>
        <v>191.59677600000001</v>
      </c>
      <c r="L220" s="70">
        <f t="shared" si="23"/>
        <v>0</v>
      </c>
      <c r="N220" s="58" t="s">
        <v>1102</v>
      </c>
      <c r="O220" s="58" t="str">
        <f t="shared" si="24"/>
        <v>Russian Mission ANVSA</v>
      </c>
    </row>
    <row r="221" spans="1:15">
      <c r="A221" s="58" t="str">
        <f t="shared" si="25"/>
        <v>Aleutians West Census Area, AK</v>
      </c>
      <c r="B221" s="58" t="s">
        <v>773</v>
      </c>
      <c r="C221" s="67">
        <f>VLOOKUP($B221,'Census shares'!$A$5:$I$450,3, FALSE)</f>
        <v>7.8670000000000007E-3</v>
      </c>
      <c r="D221" s="67">
        <f>VLOOKUP($B221,'Census shares'!$A$5:$I$450,5, FALSE)</f>
        <v>0</v>
      </c>
      <c r="E221" s="67">
        <f>VLOOKUP($B221,'Census shares'!$A$5:$I$450,7, FALSE)</f>
        <v>7.6309999999999998E-3</v>
      </c>
      <c r="F221" s="57">
        <f t="shared" si="20"/>
        <v>82090</v>
      </c>
      <c r="G221" s="57">
        <f t="shared" si="21"/>
        <v>2633</v>
      </c>
      <c r="H221" s="57">
        <f t="shared" si="22"/>
        <v>84723</v>
      </c>
      <c r="I221" s="68">
        <f t="shared" si="26"/>
        <v>645.80203000000006</v>
      </c>
      <c r="J221" s="64">
        <f t="shared" si="26"/>
        <v>0</v>
      </c>
      <c r="K221" s="69">
        <f t="shared" si="19"/>
        <v>645.80203000000006</v>
      </c>
      <c r="L221" s="70">
        <f t="shared" si="23"/>
        <v>0</v>
      </c>
      <c r="N221" s="58" t="s">
        <v>1103</v>
      </c>
      <c r="O221" s="58" t="str">
        <f t="shared" si="24"/>
        <v>St. George ANVSA</v>
      </c>
    </row>
    <row r="222" spans="1:15">
      <c r="A222" s="58" t="str">
        <f t="shared" si="25"/>
        <v>Nome Census Area, AK</v>
      </c>
      <c r="B222" s="58" t="s">
        <v>776</v>
      </c>
      <c r="C222" s="67">
        <f>VLOOKUP($B222,'Census shares'!$A$5:$I$450,3, FALSE)</f>
        <v>1.8551999999999999E-2</v>
      </c>
      <c r="D222" s="67">
        <f>VLOOKUP($B222,'Census shares'!$A$5:$I$450,5, FALSE)</f>
        <v>5.4959000000000001E-2</v>
      </c>
      <c r="E222" s="67">
        <f>VLOOKUP($B222,'Census shares'!$A$5:$I$450,7, FALSE)</f>
        <v>2.4562E-2</v>
      </c>
      <c r="F222" s="57">
        <f t="shared" si="20"/>
        <v>91331</v>
      </c>
      <c r="G222" s="57">
        <f t="shared" si="21"/>
        <v>7384</v>
      </c>
      <c r="H222" s="57">
        <f t="shared" si="22"/>
        <v>98715</v>
      </c>
      <c r="I222" s="68">
        <f t="shared" si="26"/>
        <v>1694.3727119999999</v>
      </c>
      <c r="J222" s="64">
        <f t="shared" si="26"/>
        <v>405.81725599999999</v>
      </c>
      <c r="K222" s="69">
        <f t="shared" si="19"/>
        <v>2100.1899679999997</v>
      </c>
      <c r="L222" s="70">
        <f t="shared" si="23"/>
        <v>19.322883271671738</v>
      </c>
      <c r="N222" s="58" t="s">
        <v>1104</v>
      </c>
      <c r="O222" s="58" t="str">
        <f t="shared" si="24"/>
        <v>St. Michael ANVSA</v>
      </c>
    </row>
    <row r="223" spans="1:15">
      <c r="A223" s="58" t="str">
        <f t="shared" si="25"/>
        <v>Aleutians West Census Area, AK</v>
      </c>
      <c r="B223" s="58" t="s">
        <v>779</v>
      </c>
      <c r="C223" s="67">
        <f>VLOOKUP($B223,'Census shares'!$A$5:$I$450,3, FALSE)</f>
        <v>3.737E-2</v>
      </c>
      <c r="D223" s="67">
        <f>VLOOKUP($B223,'Census shares'!$A$5:$I$450,5, FALSE)</f>
        <v>3.6362999999999999E-2</v>
      </c>
      <c r="E223" s="67">
        <f>VLOOKUP($B223,'Census shares'!$A$5:$I$450,7, FALSE)</f>
        <v>3.7338999999999997E-2</v>
      </c>
      <c r="F223" s="57">
        <f t="shared" si="20"/>
        <v>82090</v>
      </c>
      <c r="G223" s="57">
        <f t="shared" si="21"/>
        <v>2633</v>
      </c>
      <c r="H223" s="57">
        <f t="shared" si="22"/>
        <v>84723</v>
      </c>
      <c r="I223" s="68">
        <f t="shared" si="26"/>
        <v>3067.7033000000001</v>
      </c>
      <c r="J223" s="64">
        <f t="shared" si="26"/>
        <v>95.743779000000004</v>
      </c>
      <c r="K223" s="69">
        <f t="shared" si="19"/>
        <v>3163.447079</v>
      </c>
      <c r="L223" s="70">
        <f t="shared" si="23"/>
        <v>3.026564902431232</v>
      </c>
      <c r="N223" s="58" t="s">
        <v>1105</v>
      </c>
      <c r="O223" s="58" t="str">
        <f t="shared" si="24"/>
        <v>St. Paul ANVSA</v>
      </c>
    </row>
    <row r="224" spans="1:15">
      <c r="A224" s="58" t="str">
        <f t="shared" si="25"/>
        <v>Kenai Peninsula Borough, AK</v>
      </c>
      <c r="B224" s="58" t="s">
        <v>782</v>
      </c>
      <c r="C224" s="67">
        <f>VLOOKUP($B224,'Census shares'!$A$5:$I$450,3, FALSE)</f>
        <v>1.1455E-2</v>
      </c>
      <c r="D224" s="67">
        <f>VLOOKUP($B224,'Census shares'!$A$5:$I$450,5, FALSE)</f>
        <v>6.8492999999999998E-2</v>
      </c>
      <c r="E224" s="67">
        <f>VLOOKUP($B224,'Census shares'!$A$5:$I$450,7, FALSE)</f>
        <v>1.5589E-2</v>
      </c>
      <c r="F224" s="57">
        <f t="shared" si="20"/>
        <v>639803</v>
      </c>
      <c r="G224" s="57">
        <f t="shared" si="21"/>
        <v>31525</v>
      </c>
      <c r="H224" s="57">
        <f t="shared" si="22"/>
        <v>671328</v>
      </c>
      <c r="I224" s="68">
        <f t="shared" si="26"/>
        <v>7328.9433650000001</v>
      </c>
      <c r="J224" s="64">
        <f t="shared" si="26"/>
        <v>2159.2418250000001</v>
      </c>
      <c r="K224" s="69">
        <f t="shared" si="19"/>
        <v>9488.1851900000001</v>
      </c>
      <c r="L224" s="70">
        <f t="shared" si="23"/>
        <v>22.757163585674071</v>
      </c>
      <c r="N224" s="58" t="s">
        <v>1106</v>
      </c>
      <c r="O224" s="58" t="str">
        <f t="shared" si="24"/>
        <v>Salamatof ANVSA</v>
      </c>
    </row>
    <row r="225" spans="1:15">
      <c r="A225" s="58" t="str">
        <f t="shared" si="25"/>
        <v>Aleutians East Borough, AK</v>
      </c>
      <c r="B225" s="58" t="s">
        <v>785</v>
      </c>
      <c r="C225" s="67">
        <f>VLOOKUP($B225,'Census shares'!$A$5:$I$450,3, FALSE)</f>
        <v>0.285466</v>
      </c>
      <c r="D225" s="67">
        <f>VLOOKUP($B225,'Census shares'!$A$5:$I$450,5, FALSE)</f>
        <v>0.20754700000000001</v>
      </c>
      <c r="E225" s="67">
        <f>VLOOKUP($B225,'Census shares'!$A$5:$I$450,7, FALSE)</f>
        <v>0.28204000000000001</v>
      </c>
      <c r="F225" s="57">
        <f t="shared" si="20"/>
        <v>57977</v>
      </c>
      <c r="G225" s="57">
        <f t="shared" si="21"/>
        <v>1306</v>
      </c>
      <c r="H225" s="57">
        <f t="shared" si="22"/>
        <v>59283</v>
      </c>
      <c r="I225" s="68">
        <f t="shared" si="26"/>
        <v>16550.462282</v>
      </c>
      <c r="J225" s="64">
        <f t="shared" si="26"/>
        <v>271.05638199999999</v>
      </c>
      <c r="K225" s="69">
        <f t="shared" si="19"/>
        <v>16821.518663999999</v>
      </c>
      <c r="L225" s="70">
        <f t="shared" si="23"/>
        <v>1.6113668891269139</v>
      </c>
      <c r="N225" s="58" t="s">
        <v>1107</v>
      </c>
      <c r="O225" s="58" t="str">
        <f t="shared" si="24"/>
        <v>Sand Point ANVSA</v>
      </c>
    </row>
    <row r="226" spans="1:15">
      <c r="A226" s="58" t="str">
        <f t="shared" si="25"/>
        <v>Nome Census Area, AK</v>
      </c>
      <c r="B226" s="58" t="s">
        <v>788</v>
      </c>
      <c r="C226" s="67">
        <f>VLOOKUP($B226,'Census shares'!$A$5:$I$450,3, FALSE)</f>
        <v>5.1683E-2</v>
      </c>
      <c r="D226" s="67">
        <f>VLOOKUP($B226,'Census shares'!$A$5:$I$450,5, FALSE)</f>
        <v>0.12198299999999999</v>
      </c>
      <c r="E226" s="67">
        <f>VLOOKUP($B226,'Census shares'!$A$5:$I$450,7, FALSE)</f>
        <v>6.3287999999999997E-2</v>
      </c>
      <c r="F226" s="57">
        <f t="shared" si="20"/>
        <v>91331</v>
      </c>
      <c r="G226" s="57">
        <f t="shared" si="21"/>
        <v>7384</v>
      </c>
      <c r="H226" s="57">
        <f t="shared" si="22"/>
        <v>98715</v>
      </c>
      <c r="I226" s="68">
        <f t="shared" si="26"/>
        <v>4720.2600730000004</v>
      </c>
      <c r="J226" s="64">
        <f t="shared" si="26"/>
        <v>900.72247199999993</v>
      </c>
      <c r="K226" s="69">
        <f t="shared" si="19"/>
        <v>5620.9825450000008</v>
      </c>
      <c r="L226" s="70">
        <f t="shared" si="23"/>
        <v>16.024288721572606</v>
      </c>
      <c r="N226" s="58" t="s">
        <v>1108</v>
      </c>
      <c r="O226" s="58" t="str">
        <f t="shared" si="24"/>
        <v>Savoonga ANVSA</v>
      </c>
    </row>
    <row r="227" spans="1:15">
      <c r="A227" s="58" t="str">
        <f t="shared" si="25"/>
        <v>Ketchikan Gateway Borough, AK</v>
      </c>
      <c r="B227" s="58" t="s">
        <v>791</v>
      </c>
      <c r="C227" s="67">
        <f>VLOOKUP($B227,'Census shares'!$A$5:$I$450,3, FALSE)</f>
        <v>1.4929E-2</v>
      </c>
      <c r="D227" s="67">
        <f>VLOOKUP($B227,'Census shares'!$A$5:$I$450,5, FALSE)</f>
        <v>5.6666000000000001E-2</v>
      </c>
      <c r="E227" s="67">
        <f>VLOOKUP($B227,'Census shares'!$A$5:$I$450,7, FALSE)</f>
        <v>1.6652E-2</v>
      </c>
      <c r="F227" s="57">
        <f t="shared" si="20"/>
        <v>157442</v>
      </c>
      <c r="G227" s="57">
        <f t="shared" si="21"/>
        <v>6073</v>
      </c>
      <c r="H227" s="57">
        <f t="shared" si="22"/>
        <v>163515</v>
      </c>
      <c r="I227" s="68">
        <f t="shared" si="26"/>
        <v>2350.4516180000001</v>
      </c>
      <c r="J227" s="64">
        <f t="shared" si="26"/>
        <v>344.13261799999998</v>
      </c>
      <c r="K227" s="69">
        <f t="shared" si="19"/>
        <v>2694.5842360000001</v>
      </c>
      <c r="L227" s="70">
        <f t="shared" si="23"/>
        <v>12.771269623058835</v>
      </c>
      <c r="N227" s="58" t="s">
        <v>1109</v>
      </c>
      <c r="O227" s="58" t="str">
        <f t="shared" si="24"/>
        <v>Saxman ANVSA</v>
      </c>
    </row>
    <row r="228" spans="1:15">
      <c r="A228" s="58" t="str">
        <f t="shared" si="25"/>
        <v>Kusilvak Census Area, AK</v>
      </c>
      <c r="B228" s="58" t="s">
        <v>794</v>
      </c>
      <c r="C228" s="67">
        <f>VLOOKUP($B228,'Census shares'!$A$5:$I$450,3, FALSE)</f>
        <v>4.9428E-2</v>
      </c>
      <c r="D228" s="67">
        <f>VLOOKUP($B228,'Census shares'!$A$5:$I$450,5, FALSE)</f>
        <v>6.8005999999999997E-2</v>
      </c>
      <c r="E228" s="67">
        <f>VLOOKUP($B228,'Census shares'!$A$5:$I$450,7, FALSE)</f>
        <v>5.3310999999999997E-2</v>
      </c>
      <c r="F228" s="57">
        <f t="shared" si="20"/>
        <v>46914</v>
      </c>
      <c r="G228" s="57">
        <f t="shared" si="21"/>
        <v>7998</v>
      </c>
      <c r="H228" s="57">
        <f t="shared" si="22"/>
        <v>54912</v>
      </c>
      <c r="I228" s="68">
        <f t="shared" si="26"/>
        <v>2318.8651920000002</v>
      </c>
      <c r="J228" s="64">
        <f t="shared" si="26"/>
        <v>543.91198799999995</v>
      </c>
      <c r="K228" s="69">
        <f t="shared" si="19"/>
        <v>2862.77718</v>
      </c>
      <c r="L228" s="70">
        <f t="shared" si="23"/>
        <v>18.999452412848978</v>
      </c>
      <c r="N228" s="58" t="s">
        <v>1110</v>
      </c>
      <c r="O228" s="58" t="str">
        <f t="shared" si="24"/>
        <v>Scammon Bay ANVSA</v>
      </c>
    </row>
    <row r="229" spans="1:15">
      <c r="A229" s="58" t="str">
        <f t="shared" si="25"/>
        <v>Northwest Arctic Borough, AK</v>
      </c>
      <c r="B229" s="58" t="s">
        <v>797</v>
      </c>
      <c r="C229" s="67">
        <f>VLOOKUP($B229,'Census shares'!$A$5:$I$450,3, FALSE)</f>
        <v>3.4574000000000001E-2</v>
      </c>
      <c r="D229" s="67">
        <f>VLOOKUP($B229,'Census shares'!$A$5:$I$450,5, FALSE)</f>
        <v>9.3359999999999999E-2</v>
      </c>
      <c r="E229" s="67">
        <f>VLOOKUP($B229,'Census shares'!$A$5:$I$450,7, FALSE)</f>
        <v>4.3672999999999997E-2</v>
      </c>
      <c r="F229" s="57">
        <f t="shared" si="20"/>
        <v>60734</v>
      </c>
      <c r="G229" s="57">
        <f t="shared" si="21"/>
        <v>6500</v>
      </c>
      <c r="H229" s="57">
        <f t="shared" si="22"/>
        <v>67234</v>
      </c>
      <c r="I229" s="68">
        <f t="shared" si="26"/>
        <v>2099.8173160000001</v>
      </c>
      <c r="J229" s="64">
        <f t="shared" si="26"/>
        <v>606.84</v>
      </c>
      <c r="K229" s="69">
        <f t="shared" si="19"/>
        <v>2706.6573160000003</v>
      </c>
      <c r="L229" s="70">
        <f t="shared" si="23"/>
        <v>22.420274499204464</v>
      </c>
      <c r="N229" s="58" t="s">
        <v>1111</v>
      </c>
      <c r="O229" s="58" t="str">
        <f t="shared" si="24"/>
        <v>Selawik ANVSA</v>
      </c>
    </row>
    <row r="230" spans="1:15">
      <c r="A230" s="58" t="str">
        <f t="shared" si="25"/>
        <v>Kenai Peninsula Borough, AK</v>
      </c>
      <c r="B230" s="58" t="s">
        <v>800</v>
      </c>
      <c r="C230" s="67">
        <f>VLOOKUP($B230,'Census shares'!$A$5:$I$450,3, FALSE)</f>
        <v>6.8570000000000002E-3</v>
      </c>
      <c r="D230" s="67">
        <f>VLOOKUP($B230,'Census shares'!$A$5:$I$450,5, FALSE)</f>
        <v>2.5360000000000001E-3</v>
      </c>
      <c r="E230" s="67">
        <f>VLOOKUP($B230,'Census shares'!$A$5:$I$450,7, FALSE)</f>
        <v>6.5440000000000003E-3</v>
      </c>
      <c r="F230" s="57">
        <f t="shared" si="20"/>
        <v>639803</v>
      </c>
      <c r="G230" s="57">
        <f t="shared" si="21"/>
        <v>31525</v>
      </c>
      <c r="H230" s="57">
        <f t="shared" si="22"/>
        <v>671328</v>
      </c>
      <c r="I230" s="68">
        <f t="shared" si="26"/>
        <v>4387.1291710000005</v>
      </c>
      <c r="J230" s="64">
        <f t="shared" si="26"/>
        <v>79.947400000000002</v>
      </c>
      <c r="K230" s="69">
        <f t="shared" si="19"/>
        <v>4467.0765710000005</v>
      </c>
      <c r="L230" s="70">
        <f t="shared" si="23"/>
        <v>1.7897029238095858</v>
      </c>
      <c r="N230" s="58" t="s">
        <v>1112</v>
      </c>
      <c r="O230" s="58" t="str">
        <f t="shared" si="24"/>
        <v>Seldovia ANVSA</v>
      </c>
    </row>
    <row r="231" spans="1:15">
      <c r="A231" s="58" t="str">
        <f t="shared" si="25"/>
        <v>Yukon-Koyukuk Census Area, AK</v>
      </c>
      <c r="B231" s="58" t="s">
        <v>803</v>
      </c>
      <c r="C231" s="67">
        <f>VLOOKUP($B231,'Census shares'!$A$5:$I$450,3, FALSE)</f>
        <v>1.357E-2</v>
      </c>
      <c r="D231" s="67">
        <f>VLOOKUP($B231,'Census shares'!$A$5:$I$450,5, FALSE)</f>
        <v>0</v>
      </c>
      <c r="E231" s="67">
        <f>VLOOKUP($B231,'Census shares'!$A$5:$I$450,7, FALSE)</f>
        <v>1.2066E-2</v>
      </c>
      <c r="F231" s="57">
        <f t="shared" si="20"/>
        <v>51634</v>
      </c>
      <c r="G231" s="57">
        <f t="shared" si="21"/>
        <v>4929</v>
      </c>
      <c r="H231" s="57">
        <f t="shared" si="22"/>
        <v>56563</v>
      </c>
      <c r="I231" s="68">
        <f t="shared" si="26"/>
        <v>700.67338000000007</v>
      </c>
      <c r="J231" s="64">
        <f t="shared" si="26"/>
        <v>0</v>
      </c>
      <c r="K231" s="69">
        <f t="shared" si="19"/>
        <v>700.67338000000007</v>
      </c>
      <c r="L231" s="70">
        <f t="shared" si="23"/>
        <v>0</v>
      </c>
      <c r="N231" s="58" t="s">
        <v>1113</v>
      </c>
      <c r="O231" s="58" t="str">
        <f t="shared" si="24"/>
        <v>Shageluk ANVSA</v>
      </c>
    </row>
    <row r="232" spans="1:15">
      <c r="A232" s="58" t="str">
        <f t="shared" si="25"/>
        <v>Nome Census Area, AK</v>
      </c>
      <c r="B232" s="58" t="s">
        <v>806</v>
      </c>
      <c r="C232" s="67">
        <f>VLOOKUP($B232,'Census shares'!$A$5:$I$450,3, FALSE)</f>
        <v>2.1203E-2</v>
      </c>
      <c r="D232" s="67">
        <f>VLOOKUP($B232,'Census shares'!$A$5:$I$450,5, FALSE)</f>
        <v>5.7639999999999997E-2</v>
      </c>
      <c r="E232" s="67">
        <f>VLOOKUP($B232,'Census shares'!$A$5:$I$450,7, FALSE)</f>
        <v>2.7217999999999999E-2</v>
      </c>
      <c r="F232" s="57">
        <f t="shared" si="20"/>
        <v>91331</v>
      </c>
      <c r="G232" s="57">
        <f t="shared" si="21"/>
        <v>7384</v>
      </c>
      <c r="H232" s="57">
        <f t="shared" si="22"/>
        <v>98715</v>
      </c>
      <c r="I232" s="68">
        <f t="shared" si="26"/>
        <v>1936.4911930000001</v>
      </c>
      <c r="J232" s="64">
        <f t="shared" si="26"/>
        <v>425.61375999999996</v>
      </c>
      <c r="K232" s="69">
        <f t="shared" si="19"/>
        <v>2362.104953</v>
      </c>
      <c r="L232" s="70">
        <f t="shared" si="23"/>
        <v>18.018410209057294</v>
      </c>
      <c r="N232" s="58" t="s">
        <v>1114</v>
      </c>
      <c r="O232" s="58" t="str">
        <f t="shared" si="24"/>
        <v>Shaktoolik ANVSA</v>
      </c>
    </row>
    <row r="233" spans="1:15">
      <c r="A233" s="58" t="str">
        <f t="shared" si="25"/>
        <v>Nome Census Area, AK</v>
      </c>
      <c r="B233" s="58" t="s">
        <v>809</v>
      </c>
      <c r="C233" s="67">
        <f>VLOOKUP($B233,'Census shares'!$A$5:$I$450,3, FALSE)</f>
        <v>3.6839999999999998E-2</v>
      </c>
      <c r="D233" s="67">
        <f>VLOOKUP($B233,'Census shares'!$A$5:$I$450,5, FALSE)</f>
        <v>7.3726E-2</v>
      </c>
      <c r="E233" s="67">
        <f>VLOOKUP($B233,'Census shares'!$A$5:$I$450,7, FALSE)</f>
        <v>4.2929000000000002E-2</v>
      </c>
      <c r="F233" s="57">
        <f t="shared" si="20"/>
        <v>91331</v>
      </c>
      <c r="G233" s="57">
        <f t="shared" si="21"/>
        <v>7384</v>
      </c>
      <c r="H233" s="57">
        <f t="shared" si="22"/>
        <v>98715</v>
      </c>
      <c r="I233" s="68">
        <f t="shared" si="26"/>
        <v>3364.6340399999999</v>
      </c>
      <c r="J233" s="64">
        <f t="shared" si="26"/>
        <v>544.39278400000001</v>
      </c>
      <c r="K233" s="69">
        <f t="shared" si="19"/>
        <v>3909.026824</v>
      </c>
      <c r="L233" s="70">
        <f t="shared" si="23"/>
        <v>13.926555342563185</v>
      </c>
      <c r="N233" s="58" t="s">
        <v>1115</v>
      </c>
      <c r="O233" s="58" t="str">
        <f t="shared" si="24"/>
        <v>Shishmaref ANVSA</v>
      </c>
    </row>
    <row r="234" spans="1:15">
      <c r="A234" s="58" t="str">
        <f t="shared" si="25"/>
        <v>Northwest Arctic Borough, AK</v>
      </c>
      <c r="B234" s="58" t="s">
        <v>812</v>
      </c>
      <c r="C234" s="67">
        <f>VLOOKUP($B234,'Census shares'!$A$5:$I$450,3, FALSE)</f>
        <v>3.0015E-2</v>
      </c>
      <c r="D234" s="67">
        <f>VLOOKUP($B234,'Census shares'!$A$5:$I$450,5, FALSE)</f>
        <v>4.5643000000000003E-2</v>
      </c>
      <c r="E234" s="67">
        <f>VLOOKUP($B234,'Census shares'!$A$5:$I$450,7, FALSE)</f>
        <v>3.2433999999999998E-2</v>
      </c>
      <c r="F234" s="57">
        <f t="shared" si="20"/>
        <v>60734</v>
      </c>
      <c r="G234" s="57">
        <f t="shared" si="21"/>
        <v>6500</v>
      </c>
      <c r="H234" s="57">
        <f t="shared" si="22"/>
        <v>67234</v>
      </c>
      <c r="I234" s="68">
        <f t="shared" si="26"/>
        <v>1822.93101</v>
      </c>
      <c r="J234" s="64">
        <f t="shared" si="26"/>
        <v>296.67950000000002</v>
      </c>
      <c r="K234" s="69">
        <f t="shared" si="19"/>
        <v>2119.61051</v>
      </c>
      <c r="L234" s="70">
        <f t="shared" si="23"/>
        <v>13.996887569688454</v>
      </c>
      <c r="N234" s="58" t="s">
        <v>1116</v>
      </c>
      <c r="O234" s="58" t="str">
        <f t="shared" si="24"/>
        <v>Shungnak ANVSA</v>
      </c>
    </row>
    <row r="235" spans="1:15">
      <c r="A235" s="58" t="s">
        <v>50</v>
      </c>
      <c r="B235" s="58" t="s">
        <v>815</v>
      </c>
      <c r="C235" s="67">
        <f>VLOOKUP($B235,'Census shares'!$A$5:$I$450,3, FALSE)</f>
        <v>0.56804100000000002</v>
      </c>
      <c r="D235" s="67">
        <f>VLOOKUP($B235,'Census shares'!$A$5:$I$450,5, FALSE)</f>
        <v>0.613043</v>
      </c>
      <c r="E235" s="67">
        <f>VLOOKUP($B235,'Census shares'!$A$5:$I$450,7, FALSE)</f>
        <v>0.57028299999999998</v>
      </c>
      <c r="F235" s="57">
        <f t="shared" si="20"/>
        <v>104799</v>
      </c>
      <c r="G235" s="57">
        <f t="shared" si="21"/>
        <v>3121</v>
      </c>
      <c r="H235" s="57">
        <f t="shared" si="22"/>
        <v>107920</v>
      </c>
      <c r="I235" s="68">
        <f t="shared" si="26"/>
        <v>59530.128758999999</v>
      </c>
      <c r="J235" s="64">
        <f t="shared" si="26"/>
        <v>1913.3072030000001</v>
      </c>
      <c r="K235" s="69">
        <f t="shared" si="19"/>
        <v>61443.435961999996</v>
      </c>
      <c r="L235" s="70">
        <f t="shared" si="23"/>
        <v>3.1139326325814438</v>
      </c>
      <c r="N235" s="58" t="s">
        <v>1117</v>
      </c>
      <c r="O235" s="58" t="str">
        <f t="shared" si="24"/>
        <v>Sitka ANVSA</v>
      </c>
    </row>
    <row r="236" spans="1:15">
      <c r="A236" s="58" t="str">
        <f t="shared" si="25"/>
        <v>Skagway Municipality, AK</v>
      </c>
      <c r="B236" s="58" t="s">
        <v>818</v>
      </c>
      <c r="C236" s="67">
        <f>VLOOKUP($B236,'Census shares'!$A$5:$I$450,3, FALSE)</f>
        <v>1</v>
      </c>
      <c r="D236" s="67">
        <f>VLOOKUP($B236,'Census shares'!$A$5:$I$450,5, FALSE)</f>
        <v>1</v>
      </c>
      <c r="E236" s="67">
        <f>VLOOKUP($B236,'Census shares'!$A$5:$I$450,7, FALSE)</f>
        <v>1</v>
      </c>
      <c r="F236" s="57">
        <f t="shared" si="20"/>
        <v>17177</v>
      </c>
      <c r="G236" s="57">
        <f t="shared" si="21"/>
        <v>1164</v>
      </c>
      <c r="H236" s="57">
        <f t="shared" si="22"/>
        <v>18341</v>
      </c>
      <c r="I236" s="68">
        <f t="shared" si="26"/>
        <v>17177</v>
      </c>
      <c r="J236" s="64">
        <f t="shared" si="26"/>
        <v>1164</v>
      </c>
      <c r="K236" s="69">
        <f t="shared" si="19"/>
        <v>18341</v>
      </c>
      <c r="L236" s="70">
        <f t="shared" si="23"/>
        <v>6.3464369445504616</v>
      </c>
      <c r="N236" s="58" t="s">
        <v>1118</v>
      </c>
      <c r="O236" s="58" t="str">
        <f t="shared" si="24"/>
        <v>Skagway ANVSA</v>
      </c>
    </row>
    <row r="237" spans="1:15">
      <c r="A237" s="58" t="str">
        <f t="shared" si="25"/>
        <v>Bethel Census Area, AK</v>
      </c>
      <c r="B237" s="58" t="s">
        <v>821</v>
      </c>
      <c r="C237" s="67">
        <f>VLOOKUP($B237,'Census shares'!$A$5:$I$450,3, FALSE)</f>
        <v>4.5710000000000004E-3</v>
      </c>
      <c r="D237" s="67">
        <f>VLOOKUP($B237,'Census shares'!$A$5:$I$450,5, FALSE)</f>
        <v>4.7429999999999998E-3</v>
      </c>
      <c r="E237" s="67">
        <f>VLOOKUP($B237,'Census shares'!$A$5:$I$450,7, FALSE)</f>
        <v>4.5989999999999998E-3</v>
      </c>
      <c r="F237" s="57">
        <f t="shared" si="20"/>
        <v>145158</v>
      </c>
      <c r="G237" s="57">
        <f t="shared" si="21"/>
        <v>15389</v>
      </c>
      <c r="H237" s="57">
        <f t="shared" si="22"/>
        <v>160547</v>
      </c>
      <c r="I237" s="68">
        <f t="shared" si="26"/>
        <v>663.51721800000007</v>
      </c>
      <c r="J237" s="64">
        <f t="shared" si="26"/>
        <v>72.990026999999998</v>
      </c>
      <c r="K237" s="69">
        <f t="shared" ref="K237:K267" si="27">I237+J237</f>
        <v>736.50724500000001</v>
      </c>
      <c r="L237" s="70">
        <f t="shared" si="23"/>
        <v>9.9102931431448447</v>
      </c>
      <c r="N237" s="58" t="s">
        <v>1119</v>
      </c>
      <c r="O237" s="58" t="str">
        <f t="shared" si="24"/>
        <v>Sleetmute ANVSA</v>
      </c>
    </row>
    <row r="238" spans="1:15">
      <c r="A238" s="58" t="str">
        <f t="shared" si="25"/>
        <v>Nome Census Area, AK</v>
      </c>
      <c r="B238" s="58" t="s">
        <v>824</v>
      </c>
      <c r="C238" s="67">
        <f>VLOOKUP($B238,'Census shares'!$A$5:$I$450,3, FALSE)</f>
        <v>0</v>
      </c>
      <c r="D238" s="67">
        <f>VLOOKUP($B238,'Census shares'!$A$5:$I$450,5, FALSE)</f>
        <v>0</v>
      </c>
      <c r="E238" s="67">
        <f>VLOOKUP($B238,'Census shares'!$A$5:$I$450,7, FALSE)</f>
        <v>0</v>
      </c>
      <c r="F238" s="57">
        <f t="shared" ref="F238:F267" si="28">VLOOKUP(A238,$B$5:$E$34,2,FALSE)</f>
        <v>91331</v>
      </c>
      <c r="G238" s="57">
        <f t="shared" ref="G238:G267" si="29">VLOOKUP(A238,$B$5:$E$34,3,FALSE)</f>
        <v>7384</v>
      </c>
      <c r="H238" s="57">
        <f t="shared" ref="H238:H267" si="30">VLOOKUP(A238,$B$5:$E$34,4,FALSE)</f>
        <v>98715</v>
      </c>
      <c r="I238" s="68">
        <f t="shared" si="26"/>
        <v>0</v>
      </c>
      <c r="J238" s="64">
        <f t="shared" si="26"/>
        <v>0</v>
      </c>
      <c r="K238" s="69">
        <f t="shared" si="27"/>
        <v>0</v>
      </c>
      <c r="L238" s="70" t="e">
        <f t="shared" ref="L238:L267" si="31">(J238/K238)*100</f>
        <v>#DIV/0!</v>
      </c>
      <c r="N238" s="58" t="s">
        <v>1120</v>
      </c>
      <c r="O238" s="58" t="str">
        <f t="shared" ref="O238:O267" si="32">LEFT(TRIM(N238),LEN(N238)-5)</f>
        <v>Solomon ANVSA</v>
      </c>
    </row>
    <row r="239" spans="1:15">
      <c r="A239" s="58" t="str">
        <f t="shared" si="25"/>
        <v>Bristol Bay Borough, AK</v>
      </c>
      <c r="B239" s="58" t="s">
        <v>827</v>
      </c>
      <c r="C239" s="67">
        <f>VLOOKUP($B239,'Census shares'!$A$5:$I$450,3, FALSE)</f>
        <v>3.2940999999999998E-2</v>
      </c>
      <c r="D239" s="67">
        <f>VLOOKUP($B239,'Census shares'!$A$5:$I$450,5, FALSE)</f>
        <v>0</v>
      </c>
      <c r="E239" s="67">
        <f>VLOOKUP($B239,'Census shares'!$A$5:$I$450,7, FALSE)</f>
        <v>3.2036000000000002E-2</v>
      </c>
      <c r="F239" s="57">
        <f t="shared" si="28"/>
        <v>10123</v>
      </c>
      <c r="G239" s="57">
        <f t="shared" si="29"/>
        <v>396</v>
      </c>
      <c r="H239" s="57">
        <f t="shared" si="30"/>
        <v>10519</v>
      </c>
      <c r="I239" s="68">
        <f t="shared" si="26"/>
        <v>333.46174299999996</v>
      </c>
      <c r="J239" s="64">
        <f t="shared" si="26"/>
        <v>0</v>
      </c>
      <c r="K239" s="69">
        <f t="shared" si="27"/>
        <v>333.46174299999996</v>
      </c>
      <c r="L239" s="70">
        <f t="shared" si="31"/>
        <v>0</v>
      </c>
      <c r="N239" s="58" t="s">
        <v>1121</v>
      </c>
      <c r="O239" s="58" t="str">
        <f t="shared" si="32"/>
        <v>South Naknek ANVSA</v>
      </c>
    </row>
    <row r="240" spans="1:15">
      <c r="A240" s="58" t="str">
        <f t="shared" si="25"/>
        <v>Nome Census Area, AK</v>
      </c>
      <c r="B240" s="58" t="s">
        <v>830</v>
      </c>
      <c r="C240" s="67">
        <f>VLOOKUP($B240,'Census shares'!$A$5:$I$450,3, FALSE)</f>
        <v>5.1152000000000003E-2</v>
      </c>
      <c r="D240" s="67">
        <f>VLOOKUP($B240,'Census shares'!$A$5:$I$450,5, FALSE)</f>
        <v>9.7854999999999998E-2</v>
      </c>
      <c r="E240" s="67">
        <f>VLOOKUP($B240,'Census shares'!$A$5:$I$450,7, FALSE)</f>
        <v>5.8861999999999998E-2</v>
      </c>
      <c r="F240" s="57">
        <f t="shared" si="28"/>
        <v>91331</v>
      </c>
      <c r="G240" s="57">
        <f t="shared" si="29"/>
        <v>7384</v>
      </c>
      <c r="H240" s="57">
        <f t="shared" si="30"/>
        <v>98715</v>
      </c>
      <c r="I240" s="68">
        <f t="shared" si="26"/>
        <v>4671.763312</v>
      </c>
      <c r="J240" s="64">
        <f t="shared" si="26"/>
        <v>722.56132000000002</v>
      </c>
      <c r="K240" s="69">
        <f t="shared" si="27"/>
        <v>5394.3246319999998</v>
      </c>
      <c r="L240" s="70">
        <f t="shared" si="31"/>
        <v>13.394843085891612</v>
      </c>
      <c r="N240" s="58" t="s">
        <v>1122</v>
      </c>
      <c r="O240" s="58" t="str">
        <f t="shared" si="32"/>
        <v>Stebbins ANVSA</v>
      </c>
    </row>
    <row r="241" spans="1:15">
      <c r="A241" s="58" t="str">
        <f t="shared" si="25"/>
        <v>Yukon-Koyukuk Census Area, AK</v>
      </c>
      <c r="B241" s="58" t="s">
        <v>833</v>
      </c>
      <c r="C241" s="67">
        <f>VLOOKUP($B241,'Census shares'!$A$5:$I$450,3, FALSE)</f>
        <v>1.2719999999999999E-3</v>
      </c>
      <c r="D241" s="67">
        <f>VLOOKUP($B241,'Census shares'!$A$5:$I$450,5, FALSE)</f>
        <v>1.0204E-2</v>
      </c>
      <c r="E241" s="67">
        <f>VLOOKUP($B241,'Census shares'!$A$5:$I$450,7, FALSE)</f>
        <v>2.2620000000000001E-3</v>
      </c>
      <c r="F241" s="57">
        <f t="shared" si="28"/>
        <v>51634</v>
      </c>
      <c r="G241" s="57">
        <f t="shared" si="29"/>
        <v>4929</v>
      </c>
      <c r="H241" s="57">
        <f t="shared" si="30"/>
        <v>56563</v>
      </c>
      <c r="I241" s="68">
        <f t="shared" si="26"/>
        <v>65.678447999999989</v>
      </c>
      <c r="J241" s="64">
        <f t="shared" si="26"/>
        <v>50.295515999999999</v>
      </c>
      <c r="K241" s="69">
        <f t="shared" si="27"/>
        <v>115.973964</v>
      </c>
      <c r="L241" s="70">
        <f t="shared" si="31"/>
        <v>43.367937307032122</v>
      </c>
      <c r="N241" s="58" t="s">
        <v>1123</v>
      </c>
      <c r="O241" s="58" t="str">
        <f t="shared" si="32"/>
        <v>Stevens Village ANVSA</v>
      </c>
    </row>
    <row r="242" spans="1:15">
      <c r="A242" s="58" t="str">
        <f t="shared" ref="A242:A265" si="33">LEFT(B242,FIND("(",B242)-2)&amp;", AK"</f>
        <v>Bethel Census Area, AK</v>
      </c>
      <c r="B242" s="58" t="s">
        <v>836</v>
      </c>
      <c r="C242" s="67">
        <f>VLOOKUP($B242,'Census shares'!$A$5:$I$450,3, FALSE)</f>
        <v>2.2850000000000001E-3</v>
      </c>
      <c r="D242" s="67">
        <f>VLOOKUP($B242,'Census shares'!$A$5:$I$450,5, FALSE)</f>
        <v>2.3709999999999998E-3</v>
      </c>
      <c r="E242" s="67">
        <f>VLOOKUP($B242,'Census shares'!$A$5:$I$450,7, FALSE)</f>
        <v>2.2989999999999998E-3</v>
      </c>
      <c r="F242" s="57">
        <f t="shared" si="28"/>
        <v>145158</v>
      </c>
      <c r="G242" s="57">
        <f t="shared" si="29"/>
        <v>15389</v>
      </c>
      <c r="H242" s="57">
        <f t="shared" si="30"/>
        <v>160547</v>
      </c>
      <c r="I242" s="68">
        <f t="shared" si="26"/>
        <v>331.68603000000002</v>
      </c>
      <c r="J242" s="64">
        <f t="shared" si="26"/>
        <v>36.487318999999999</v>
      </c>
      <c r="K242" s="69">
        <f t="shared" si="27"/>
        <v>368.17334900000003</v>
      </c>
      <c r="L242" s="70">
        <f t="shared" si="31"/>
        <v>9.9103639899801639</v>
      </c>
      <c r="N242" s="58" t="s">
        <v>1124</v>
      </c>
      <c r="O242" s="58" t="str">
        <f t="shared" si="32"/>
        <v>Stony River ANVSA</v>
      </c>
    </row>
    <row r="243" spans="1:15">
      <c r="A243" s="58" t="str">
        <f t="shared" si="33"/>
        <v>Yukon-Koyukuk Census Area, AK</v>
      </c>
      <c r="B243" s="58" t="s">
        <v>839</v>
      </c>
      <c r="C243" s="67">
        <f>VLOOKUP($B243,'Census shares'!$A$5:$I$450,3, FALSE)</f>
        <v>8.9049999999999997E-3</v>
      </c>
      <c r="D243" s="67">
        <f>VLOOKUP($B243,'Census shares'!$A$5:$I$450,5, FALSE)</f>
        <v>0</v>
      </c>
      <c r="E243" s="67">
        <f>VLOOKUP($B243,'Census shares'!$A$5:$I$450,7, FALSE)</f>
        <v>7.9179999999999997E-3</v>
      </c>
      <c r="F243" s="57">
        <f t="shared" si="28"/>
        <v>51634</v>
      </c>
      <c r="G243" s="57">
        <f t="shared" si="29"/>
        <v>4929</v>
      </c>
      <c r="H243" s="57">
        <f t="shared" si="30"/>
        <v>56563</v>
      </c>
      <c r="I243" s="68">
        <f t="shared" si="26"/>
        <v>459.80077</v>
      </c>
      <c r="J243" s="64">
        <f t="shared" si="26"/>
        <v>0</v>
      </c>
      <c r="K243" s="69">
        <f t="shared" si="27"/>
        <v>459.80077</v>
      </c>
      <c r="L243" s="70">
        <f t="shared" si="31"/>
        <v>0</v>
      </c>
      <c r="N243" s="58" t="s">
        <v>1125</v>
      </c>
      <c r="O243" s="58" t="str">
        <f t="shared" si="32"/>
        <v>Takotna ANVSA</v>
      </c>
    </row>
    <row r="244" spans="1:15">
      <c r="A244" s="58" t="str">
        <f t="shared" si="33"/>
        <v>Southeast Fairbanks Census Area, AK</v>
      </c>
      <c r="B244" s="58" t="s">
        <v>842</v>
      </c>
      <c r="C244" s="67">
        <f>VLOOKUP($B244,'Census shares'!$A$5:$I$450,3, FALSE)</f>
        <v>1.2699E-2</v>
      </c>
      <c r="D244" s="67">
        <f>VLOOKUP($B244,'Census shares'!$A$5:$I$450,5, FALSE)</f>
        <v>0</v>
      </c>
      <c r="E244" s="67">
        <f>VLOOKUP($B244,'Census shares'!$A$5:$I$450,7, FALSE)</f>
        <v>1.1860000000000001E-2</v>
      </c>
      <c r="F244" s="57">
        <f t="shared" si="28"/>
        <v>75786</v>
      </c>
      <c r="G244" s="57">
        <f t="shared" si="29"/>
        <v>4170</v>
      </c>
      <c r="H244" s="57">
        <f t="shared" si="30"/>
        <v>79956</v>
      </c>
      <c r="I244" s="68">
        <f t="shared" si="26"/>
        <v>962.40641400000004</v>
      </c>
      <c r="J244" s="64">
        <f t="shared" si="26"/>
        <v>0</v>
      </c>
      <c r="K244" s="69">
        <f t="shared" si="27"/>
        <v>962.40641400000004</v>
      </c>
      <c r="L244" s="70">
        <f t="shared" si="31"/>
        <v>0</v>
      </c>
      <c r="N244" s="58" t="s">
        <v>1126</v>
      </c>
      <c r="O244" s="58" t="str">
        <f t="shared" si="32"/>
        <v>Tanacross ANVSA</v>
      </c>
    </row>
    <row r="245" spans="1:15">
      <c r="A245" s="58" t="str">
        <f t="shared" si="33"/>
        <v>Yukon-Koyukuk Census Area, AK</v>
      </c>
      <c r="B245" s="58" t="s">
        <v>845</v>
      </c>
      <c r="C245" s="67">
        <f>VLOOKUP($B245,'Census shares'!$A$5:$I$450,3, FALSE)</f>
        <v>3.9440000000000003E-2</v>
      </c>
      <c r="D245" s="67">
        <f>VLOOKUP($B245,'Census shares'!$A$5:$I$450,5, FALSE)</f>
        <v>2.3809E-2</v>
      </c>
      <c r="E245" s="67">
        <f>VLOOKUP($B245,'Census shares'!$A$5:$I$450,7, FALSE)</f>
        <v>3.7706999999999997E-2</v>
      </c>
      <c r="F245" s="57">
        <f t="shared" si="28"/>
        <v>51634</v>
      </c>
      <c r="G245" s="57">
        <f t="shared" si="29"/>
        <v>4929</v>
      </c>
      <c r="H245" s="57">
        <f t="shared" si="30"/>
        <v>56563</v>
      </c>
      <c r="I245" s="68">
        <f t="shared" si="26"/>
        <v>2036.44496</v>
      </c>
      <c r="J245" s="64">
        <f t="shared" si="26"/>
        <v>117.354561</v>
      </c>
      <c r="K245" s="69">
        <f t="shared" si="27"/>
        <v>2153.7995209999999</v>
      </c>
      <c r="L245" s="70">
        <f t="shared" si="31"/>
        <v>5.4487225879552978</v>
      </c>
      <c r="N245" s="58" t="s">
        <v>1127</v>
      </c>
      <c r="O245" s="58" t="str">
        <f t="shared" si="32"/>
        <v>Tanana ANVSA</v>
      </c>
    </row>
    <row r="246" spans="1:15">
      <c r="A246" s="58" t="str">
        <f t="shared" si="33"/>
        <v>Chugach Census Area, AK</v>
      </c>
      <c r="B246" s="58" t="s">
        <v>848</v>
      </c>
      <c r="C246" s="67">
        <f>VLOOKUP($B246,'Census shares'!$A$5:$I$450,3, FALSE)</f>
        <v>4.3629999999999997E-3</v>
      </c>
      <c r="D246" s="67">
        <f>VLOOKUP($B246,'Census shares'!$A$5:$I$450,5, FALSE)</f>
        <v>0</v>
      </c>
      <c r="E246" s="67">
        <f>VLOOKUP($B246,'Census shares'!$A$5:$I$450,7, FALSE)</f>
        <v>3.9779999999999998E-3</v>
      </c>
      <c r="F246" s="57">
        <f t="shared" si="28"/>
        <v>78710</v>
      </c>
      <c r="G246" s="57">
        <f t="shared" si="29"/>
        <v>3631</v>
      </c>
      <c r="H246" s="57">
        <f t="shared" si="30"/>
        <v>82341</v>
      </c>
      <c r="I246" s="68">
        <f t="shared" si="26"/>
        <v>343.41172999999998</v>
      </c>
      <c r="J246" s="64">
        <f t="shared" si="26"/>
        <v>0</v>
      </c>
      <c r="K246" s="69">
        <f t="shared" si="27"/>
        <v>343.41172999999998</v>
      </c>
      <c r="L246" s="70">
        <f t="shared" si="31"/>
        <v>0</v>
      </c>
      <c r="N246" s="58" t="s">
        <v>1128</v>
      </c>
      <c r="O246" s="58" t="str">
        <f t="shared" si="32"/>
        <v>Tatitlek ANVSA</v>
      </c>
    </row>
    <row r="247" spans="1:15">
      <c r="A247" s="58" t="str">
        <f t="shared" si="33"/>
        <v>Copper River Census Area, AK</v>
      </c>
      <c r="B247" s="58" t="s">
        <v>851</v>
      </c>
      <c r="C247" s="67">
        <f>VLOOKUP($B247,'Census shares'!$A$5:$I$450,3, FALSE)</f>
        <v>0.202846</v>
      </c>
      <c r="D247" s="67">
        <f>VLOOKUP($B247,'Census shares'!$A$5:$I$450,5, FALSE)</f>
        <v>8.9743000000000003E-2</v>
      </c>
      <c r="E247" s="67">
        <f>VLOOKUP($B247,'Census shares'!$A$5:$I$450,7, FALSE)</f>
        <v>0.19550699999999999</v>
      </c>
      <c r="F247" s="57">
        <f t="shared" si="28"/>
        <v>30422</v>
      </c>
      <c r="G247" s="57">
        <f t="shared" si="29"/>
        <v>2682</v>
      </c>
      <c r="H247" s="57">
        <f t="shared" si="30"/>
        <v>33104</v>
      </c>
      <c r="I247" s="68">
        <f t="shared" si="26"/>
        <v>6170.9810120000002</v>
      </c>
      <c r="J247" s="64">
        <f t="shared" si="26"/>
        <v>240.69072600000001</v>
      </c>
      <c r="K247" s="69">
        <f t="shared" si="27"/>
        <v>6411.671738</v>
      </c>
      <c r="L247" s="70">
        <f t="shared" si="31"/>
        <v>3.7539464875205688</v>
      </c>
      <c r="N247" s="58" t="s">
        <v>1129</v>
      </c>
      <c r="O247" s="58" t="str">
        <f t="shared" si="32"/>
        <v>Tazlina ANVSA</v>
      </c>
    </row>
    <row r="248" spans="1:15">
      <c r="A248" s="58" t="str">
        <f t="shared" si="33"/>
        <v>Yukon-Koyukuk Census Area, AK</v>
      </c>
      <c r="B248" s="58" t="s">
        <v>854</v>
      </c>
      <c r="C248" s="67">
        <f>VLOOKUP($B248,'Census shares'!$A$5:$I$450,3, FALSE)</f>
        <v>0</v>
      </c>
      <c r="D248" s="67">
        <f>VLOOKUP($B248,'Census shares'!$A$5:$I$450,5, FALSE)</f>
        <v>3.4009999999999999E-3</v>
      </c>
      <c r="E248" s="67">
        <f>VLOOKUP($B248,'Census shares'!$A$5:$I$450,7, FALSE)</f>
        <v>3.77E-4</v>
      </c>
      <c r="F248" s="57">
        <f t="shared" si="28"/>
        <v>51634</v>
      </c>
      <c r="G248" s="57">
        <f t="shared" si="29"/>
        <v>4929</v>
      </c>
      <c r="H248" s="57">
        <f t="shared" si="30"/>
        <v>56563</v>
      </c>
      <c r="I248" s="68">
        <f t="shared" si="26"/>
        <v>0</v>
      </c>
      <c r="J248" s="64">
        <f t="shared" si="26"/>
        <v>16.763528999999998</v>
      </c>
      <c r="K248" s="69">
        <f t="shared" si="27"/>
        <v>16.763528999999998</v>
      </c>
      <c r="L248" s="70">
        <f t="shared" si="31"/>
        <v>100</v>
      </c>
      <c r="N248" s="58" t="s">
        <v>1130</v>
      </c>
      <c r="O248" s="58" t="str">
        <f t="shared" si="32"/>
        <v>Telida ANVSA</v>
      </c>
    </row>
    <row r="249" spans="1:15">
      <c r="A249" s="58" t="str">
        <f t="shared" si="33"/>
        <v>Nome Census Area, AK</v>
      </c>
      <c r="B249" s="58" t="s">
        <v>857</v>
      </c>
      <c r="C249" s="67">
        <f>VLOOKUP($B249,'Census shares'!$A$5:$I$450,3, FALSE)</f>
        <v>2.2793000000000001E-2</v>
      </c>
      <c r="D249" s="67">
        <f>VLOOKUP($B249,'Census shares'!$A$5:$I$450,5, FALSE)</f>
        <v>1.3403999999999999E-2</v>
      </c>
      <c r="E249" s="67">
        <f>VLOOKUP($B249,'Census shares'!$A$5:$I$450,7, FALSE)</f>
        <v>2.1243000000000001E-2</v>
      </c>
      <c r="F249" s="57">
        <f t="shared" si="28"/>
        <v>91331</v>
      </c>
      <c r="G249" s="57">
        <f t="shared" si="29"/>
        <v>7384</v>
      </c>
      <c r="H249" s="57">
        <f t="shared" si="30"/>
        <v>98715</v>
      </c>
      <c r="I249" s="68">
        <f t="shared" si="26"/>
        <v>2081.7074830000001</v>
      </c>
      <c r="J249" s="64">
        <f t="shared" si="26"/>
        <v>98.975135999999992</v>
      </c>
      <c r="K249" s="69">
        <f t="shared" si="27"/>
        <v>2180.6826190000002</v>
      </c>
      <c r="L249" s="70">
        <f t="shared" si="31"/>
        <v>4.5387226521476665</v>
      </c>
      <c r="N249" s="58" t="s">
        <v>1131</v>
      </c>
      <c r="O249" s="58" t="str">
        <f t="shared" si="32"/>
        <v>Teller ANVSA</v>
      </c>
    </row>
    <row r="250" spans="1:15">
      <c r="A250" s="58" t="str">
        <f t="shared" si="33"/>
        <v>Southeast Fairbanks Census Area, AK</v>
      </c>
      <c r="B250" s="58" t="s">
        <v>860</v>
      </c>
      <c r="C250" s="67">
        <f>VLOOKUP($B250,'Census shares'!$A$5:$I$450,3, FALSE)</f>
        <v>1.4149999999999999E-2</v>
      </c>
      <c r="D250" s="67">
        <f>VLOOKUP($B250,'Census shares'!$A$5:$I$450,5, FALSE)</f>
        <v>6.1538000000000002E-2</v>
      </c>
      <c r="E250" s="67">
        <f>VLOOKUP($B250,'Census shares'!$A$5:$I$450,7, FALSE)</f>
        <v>1.7281999999999999E-2</v>
      </c>
      <c r="F250" s="57">
        <f t="shared" si="28"/>
        <v>75786</v>
      </c>
      <c r="G250" s="57">
        <f t="shared" si="29"/>
        <v>4170</v>
      </c>
      <c r="H250" s="57">
        <f t="shared" si="30"/>
        <v>79956</v>
      </c>
      <c r="I250" s="68">
        <f t="shared" si="26"/>
        <v>1072.3718999999999</v>
      </c>
      <c r="J250" s="64">
        <f t="shared" si="26"/>
        <v>256.61346000000003</v>
      </c>
      <c r="K250" s="69">
        <f t="shared" si="27"/>
        <v>1328.9853599999999</v>
      </c>
      <c r="L250" s="70">
        <f t="shared" si="31"/>
        <v>19.308975683524462</v>
      </c>
      <c r="N250" s="58" t="s">
        <v>1132</v>
      </c>
      <c r="O250" s="58" t="str">
        <f t="shared" si="32"/>
        <v>Tetlin ANVSA</v>
      </c>
    </row>
    <row r="251" spans="1:15">
      <c r="A251" s="58" t="str">
        <f t="shared" si="33"/>
        <v>Dillingham Census Area, AK</v>
      </c>
      <c r="B251" s="58" t="s">
        <v>863</v>
      </c>
      <c r="C251" s="67">
        <f>VLOOKUP($B251,'Census shares'!$A$5:$I$450,3, FALSE)</f>
        <v>0.12868199999999999</v>
      </c>
      <c r="D251" s="67">
        <f>VLOOKUP($B251,'Census shares'!$A$5:$I$450,5, FALSE)</f>
        <v>0.15384600000000001</v>
      </c>
      <c r="E251" s="67">
        <f>VLOOKUP($B251,'Census shares'!$A$5:$I$450,7, FALSE)</f>
        <v>0.13153000000000001</v>
      </c>
      <c r="F251" s="57">
        <f t="shared" si="28"/>
        <v>38428</v>
      </c>
      <c r="G251" s="57">
        <f t="shared" si="29"/>
        <v>2577</v>
      </c>
      <c r="H251" s="57">
        <f t="shared" si="30"/>
        <v>41005</v>
      </c>
      <c r="I251" s="68">
        <f t="shared" si="26"/>
        <v>4944.9918959999995</v>
      </c>
      <c r="J251" s="64">
        <f t="shared" si="26"/>
        <v>396.46114200000005</v>
      </c>
      <c r="K251" s="69">
        <f t="shared" si="27"/>
        <v>5341.4530379999997</v>
      </c>
      <c r="L251" s="70">
        <f t="shared" si="31"/>
        <v>7.4223463012687469</v>
      </c>
      <c r="N251" s="58" t="s">
        <v>1133</v>
      </c>
      <c r="O251" s="58" t="str">
        <f t="shared" si="32"/>
        <v>Togiak ANVSA</v>
      </c>
    </row>
    <row r="252" spans="1:15">
      <c r="A252" s="58" t="str">
        <f t="shared" si="33"/>
        <v>Bethel Census Area, AK</v>
      </c>
      <c r="B252" s="58" t="s">
        <v>866</v>
      </c>
      <c r="C252" s="67">
        <f>VLOOKUP($B252,'Census shares'!$A$5:$I$450,3, FALSE)</f>
        <v>4.0841000000000002E-2</v>
      </c>
      <c r="D252" s="67">
        <f>VLOOKUP($B252,'Census shares'!$A$5:$I$450,5, FALSE)</f>
        <v>4.9010999999999999E-2</v>
      </c>
      <c r="E252" s="67">
        <f>VLOOKUP($B252,'Census shares'!$A$5:$I$450,7, FALSE)</f>
        <v>4.2160999999999997E-2</v>
      </c>
      <c r="F252" s="57">
        <f t="shared" si="28"/>
        <v>145158</v>
      </c>
      <c r="G252" s="57">
        <f t="shared" si="29"/>
        <v>15389</v>
      </c>
      <c r="H252" s="57">
        <f t="shared" si="30"/>
        <v>160547</v>
      </c>
      <c r="I252" s="68">
        <f t="shared" si="26"/>
        <v>5928.3978780000007</v>
      </c>
      <c r="J252" s="64">
        <f t="shared" si="26"/>
        <v>754.230279</v>
      </c>
      <c r="K252" s="69">
        <f t="shared" si="27"/>
        <v>6682.628157000001</v>
      </c>
      <c r="L252" s="70">
        <f t="shared" si="31"/>
        <v>11.286431943844573</v>
      </c>
      <c r="N252" s="58" t="s">
        <v>1134</v>
      </c>
      <c r="O252" s="58" t="str">
        <f t="shared" si="32"/>
        <v>Toksook Bay ANVSA</v>
      </c>
    </row>
    <row r="253" spans="1:15">
      <c r="A253" s="58" t="str">
        <f t="shared" si="33"/>
        <v>Bethel Census Area, AK</v>
      </c>
      <c r="B253" s="58" t="s">
        <v>869</v>
      </c>
      <c r="C253" s="67">
        <f>VLOOKUP($B253,'Census shares'!$A$5:$I$450,3, FALSE)</f>
        <v>5.8366000000000001E-2</v>
      </c>
      <c r="D253" s="67">
        <f>VLOOKUP($B253,'Census shares'!$A$5:$I$450,5, FALSE)</f>
        <v>4.7429999999999998E-3</v>
      </c>
      <c r="E253" s="67">
        <f>VLOOKUP($B253,'Census shares'!$A$5:$I$450,7, FALSE)</f>
        <v>4.9699E-2</v>
      </c>
      <c r="F253" s="57">
        <f t="shared" si="28"/>
        <v>145158</v>
      </c>
      <c r="G253" s="57">
        <f t="shared" si="29"/>
        <v>15389</v>
      </c>
      <c r="H253" s="57">
        <f t="shared" si="30"/>
        <v>160547</v>
      </c>
      <c r="I253" s="68">
        <f t="shared" ref="I253:J267" si="34">C253*F253</f>
        <v>8472.2918279999994</v>
      </c>
      <c r="J253" s="64">
        <f t="shared" si="34"/>
        <v>72.990026999999998</v>
      </c>
      <c r="K253" s="69">
        <f t="shared" si="27"/>
        <v>8545.2818549999993</v>
      </c>
      <c r="L253" s="70">
        <f t="shared" si="31"/>
        <v>0.85415587500244017</v>
      </c>
      <c r="N253" s="58" t="s">
        <v>1135</v>
      </c>
      <c r="O253" s="58" t="str">
        <f t="shared" si="32"/>
        <v>Tuluksak ANVSA</v>
      </c>
    </row>
    <row r="254" spans="1:15">
      <c r="A254" s="58" t="str">
        <f t="shared" si="33"/>
        <v>Bethel Census Area, AK</v>
      </c>
      <c r="B254" s="58" t="s">
        <v>872</v>
      </c>
      <c r="C254" s="67">
        <f>VLOOKUP($B254,'Census shares'!$A$5:$I$450,3, FALSE)</f>
        <v>4.6478999999999999E-2</v>
      </c>
      <c r="D254" s="67">
        <f>VLOOKUP($B254,'Census shares'!$A$5:$I$450,5, FALSE)</f>
        <v>6.7984000000000003E-2</v>
      </c>
      <c r="E254" s="67">
        <f>VLOOKUP($B254,'Census shares'!$A$5:$I$450,7, FALSE)</f>
        <v>4.9954999999999999E-2</v>
      </c>
      <c r="F254" s="57">
        <f t="shared" si="28"/>
        <v>145158</v>
      </c>
      <c r="G254" s="57">
        <f t="shared" si="29"/>
        <v>15389</v>
      </c>
      <c r="H254" s="57">
        <f t="shared" si="30"/>
        <v>160547</v>
      </c>
      <c r="I254" s="68">
        <f t="shared" si="34"/>
        <v>6746.7986819999996</v>
      </c>
      <c r="J254" s="64">
        <f t="shared" si="34"/>
        <v>1046.205776</v>
      </c>
      <c r="K254" s="69">
        <f t="shared" si="27"/>
        <v>7793.0044579999994</v>
      </c>
      <c r="L254" s="70">
        <f t="shared" si="31"/>
        <v>13.424934909744666</v>
      </c>
      <c r="N254" s="58" t="s">
        <v>1136</v>
      </c>
      <c r="O254" s="58" t="str">
        <f t="shared" si="32"/>
        <v>Tuntutuliak ANVSA</v>
      </c>
    </row>
    <row r="255" spans="1:15">
      <c r="A255" s="58" t="str">
        <f t="shared" si="33"/>
        <v>Bethel Census Area, AK</v>
      </c>
      <c r="B255" s="58" t="s">
        <v>875</v>
      </c>
      <c r="C255" s="67">
        <f>VLOOKUP($B255,'Census shares'!$A$5:$I$450,3, FALSE)</f>
        <v>2.0877E-2</v>
      </c>
      <c r="D255" s="67">
        <f>VLOOKUP($B255,'Census shares'!$A$5:$I$450,5, FALSE)</f>
        <v>5.0591999999999998E-2</v>
      </c>
      <c r="E255" s="67">
        <f>VLOOKUP($B255,'Census shares'!$A$5:$I$450,7, FALSE)</f>
        <v>2.5680000000000001E-2</v>
      </c>
      <c r="F255" s="57">
        <f t="shared" si="28"/>
        <v>145158</v>
      </c>
      <c r="G255" s="57">
        <f t="shared" si="29"/>
        <v>15389</v>
      </c>
      <c r="H255" s="57">
        <f t="shared" si="30"/>
        <v>160547</v>
      </c>
      <c r="I255" s="68">
        <f t="shared" si="34"/>
        <v>3030.4635659999999</v>
      </c>
      <c r="J255" s="64">
        <f t="shared" si="34"/>
        <v>778.56028800000001</v>
      </c>
      <c r="K255" s="69">
        <f t="shared" si="27"/>
        <v>3809.023854</v>
      </c>
      <c r="L255" s="70">
        <f t="shared" si="31"/>
        <v>20.439890056934257</v>
      </c>
      <c r="N255" s="58" t="s">
        <v>1137</v>
      </c>
      <c r="O255" s="58" t="str">
        <f t="shared" si="32"/>
        <v>Tununak ANVSA</v>
      </c>
    </row>
    <row r="256" spans="1:15">
      <c r="A256" s="58" t="str">
        <f t="shared" si="33"/>
        <v>Dillingham Census Area, AK</v>
      </c>
      <c r="B256" s="58" t="s">
        <v>878</v>
      </c>
      <c r="C256" s="67">
        <f>VLOOKUP($B256,'Census shares'!$A$5:$I$450,3, FALSE)</f>
        <v>1.0335E-2</v>
      </c>
      <c r="D256" s="67">
        <f>VLOOKUP($B256,'Census shares'!$A$5:$I$450,5, FALSE)</f>
        <v>1.2145E-2</v>
      </c>
      <c r="E256" s="67">
        <f>VLOOKUP($B256,'Census shares'!$A$5:$I$450,7, FALSE)</f>
        <v>1.0540000000000001E-2</v>
      </c>
      <c r="F256" s="57">
        <f t="shared" si="28"/>
        <v>38428</v>
      </c>
      <c r="G256" s="57">
        <f t="shared" si="29"/>
        <v>2577</v>
      </c>
      <c r="H256" s="57">
        <f t="shared" si="30"/>
        <v>41005</v>
      </c>
      <c r="I256" s="68">
        <f t="shared" si="34"/>
        <v>397.15338000000003</v>
      </c>
      <c r="J256" s="64">
        <f t="shared" si="34"/>
        <v>31.297664999999999</v>
      </c>
      <c r="K256" s="69">
        <f t="shared" si="27"/>
        <v>428.45104500000002</v>
      </c>
      <c r="L256" s="70">
        <f t="shared" si="31"/>
        <v>7.3048403931422312</v>
      </c>
      <c r="N256" s="58" t="s">
        <v>1138</v>
      </c>
      <c r="O256" s="58" t="str">
        <f t="shared" si="32"/>
        <v>Twin Hills ANVSA</v>
      </c>
    </row>
    <row r="257" spans="1:15">
      <c r="A257" s="58" t="str">
        <f t="shared" si="33"/>
        <v>Kenai Peninsula Borough, AK</v>
      </c>
      <c r="B257" s="58" t="s">
        <v>881</v>
      </c>
      <c r="C257" s="67">
        <f>VLOOKUP($B257,'Census shares'!$A$5:$I$450,3, FALSE)</f>
        <v>5.0730000000000003E-3</v>
      </c>
      <c r="D257" s="67">
        <f>VLOOKUP($B257,'Census shares'!$A$5:$I$450,5, FALSE)</f>
        <v>1.6234999999999999E-2</v>
      </c>
      <c r="E257" s="67">
        <f>VLOOKUP($B257,'Census shares'!$A$5:$I$450,7, FALSE)</f>
        <v>5.8820000000000001E-3</v>
      </c>
      <c r="F257" s="57">
        <f t="shared" si="28"/>
        <v>639803</v>
      </c>
      <c r="G257" s="57">
        <f t="shared" si="29"/>
        <v>31525</v>
      </c>
      <c r="H257" s="57">
        <f t="shared" si="30"/>
        <v>671328</v>
      </c>
      <c r="I257" s="68">
        <f t="shared" si="34"/>
        <v>3245.7206190000002</v>
      </c>
      <c r="J257" s="64">
        <f t="shared" si="34"/>
        <v>511.80837499999996</v>
      </c>
      <c r="K257" s="69">
        <f t="shared" si="27"/>
        <v>3757.5289940000002</v>
      </c>
      <c r="L257" s="70">
        <f t="shared" si="31"/>
        <v>13.620876267814634</v>
      </c>
      <c r="N257" s="58" t="s">
        <v>1139</v>
      </c>
      <c r="O257" s="58" t="str">
        <f t="shared" si="32"/>
        <v>Tyonek ANVSA</v>
      </c>
    </row>
    <row r="258" spans="1:15">
      <c r="A258" s="58" t="str">
        <f t="shared" si="33"/>
        <v>Lake and Peninsula Borough, AK</v>
      </c>
      <c r="B258" s="58" t="s">
        <v>884</v>
      </c>
      <c r="C258" s="67">
        <f>VLOOKUP($B258,'Census shares'!$A$5:$I$450,3, FALSE)</f>
        <v>0</v>
      </c>
      <c r="D258" s="67">
        <f>VLOOKUP($B258,'Census shares'!$A$5:$I$450,5, FALSE)</f>
        <v>0</v>
      </c>
      <c r="E258" s="67">
        <f>VLOOKUP($B258,'Census shares'!$A$5:$I$450,7, FALSE)</f>
        <v>0</v>
      </c>
      <c r="F258" s="57">
        <f t="shared" si="28"/>
        <v>14803</v>
      </c>
      <c r="G258" s="57">
        <f t="shared" si="29"/>
        <v>909</v>
      </c>
      <c r="H258" s="57">
        <f t="shared" si="30"/>
        <v>15712</v>
      </c>
      <c r="I258" s="68">
        <f t="shared" si="34"/>
        <v>0</v>
      </c>
      <c r="J258" s="64">
        <f t="shared" si="34"/>
        <v>0</v>
      </c>
      <c r="K258" s="69">
        <f t="shared" si="27"/>
        <v>0</v>
      </c>
      <c r="L258" s="70" t="e">
        <f t="shared" si="31"/>
        <v>#DIV/0!</v>
      </c>
      <c r="N258" s="58" t="s">
        <v>1140</v>
      </c>
      <c r="O258" s="58" t="str">
        <f t="shared" si="32"/>
        <v>Ugashik ANVSA</v>
      </c>
    </row>
    <row r="259" spans="1:15">
      <c r="A259" s="58" t="str">
        <f t="shared" si="33"/>
        <v>Nome Census Area, AK</v>
      </c>
      <c r="B259" s="58" t="s">
        <v>887</v>
      </c>
      <c r="C259" s="67">
        <f>VLOOKUP($B259,'Census shares'!$A$5:$I$450,3, FALSE)</f>
        <v>0.105221</v>
      </c>
      <c r="D259" s="67">
        <f>VLOOKUP($B259,'Census shares'!$A$5:$I$450,5, FALSE)</f>
        <v>4.4234999999999997E-2</v>
      </c>
      <c r="E259" s="67">
        <f>VLOOKUP($B259,'Census shares'!$A$5:$I$450,7, FALSE)</f>
        <v>9.5153000000000001E-2</v>
      </c>
      <c r="F259" s="57">
        <f t="shared" si="28"/>
        <v>91331</v>
      </c>
      <c r="G259" s="57">
        <f t="shared" si="29"/>
        <v>7384</v>
      </c>
      <c r="H259" s="57">
        <f t="shared" si="30"/>
        <v>98715</v>
      </c>
      <c r="I259" s="68">
        <f t="shared" si="34"/>
        <v>9609.9391509999987</v>
      </c>
      <c r="J259" s="64">
        <f t="shared" si="34"/>
        <v>326.63123999999999</v>
      </c>
      <c r="K259" s="69">
        <f t="shared" si="27"/>
        <v>9936.5703909999993</v>
      </c>
      <c r="L259" s="70">
        <f t="shared" si="31"/>
        <v>3.2871627447619622</v>
      </c>
      <c r="N259" s="58" t="s">
        <v>1141</v>
      </c>
      <c r="O259" s="58" t="str">
        <f t="shared" si="32"/>
        <v>Unalakleet ANVSA</v>
      </c>
    </row>
    <row r="260" spans="1:15">
      <c r="A260" s="58" t="str">
        <f t="shared" si="33"/>
        <v>Aleutians West Census Area, AK</v>
      </c>
      <c r="B260" s="58" t="s">
        <v>890</v>
      </c>
      <c r="C260" s="67">
        <f>VLOOKUP($B260,'Census shares'!$A$5:$I$450,3, FALSE)</f>
        <v>0.85136199999999995</v>
      </c>
      <c r="D260" s="67">
        <f>VLOOKUP($B260,'Census shares'!$A$5:$I$450,5, FALSE)</f>
        <v>0.93636299999999995</v>
      </c>
      <c r="E260" s="67">
        <f>VLOOKUP($B260,'Census shares'!$A$5:$I$450,7, FALSE)</f>
        <v>0.85391099999999998</v>
      </c>
      <c r="F260" s="57">
        <f t="shared" si="28"/>
        <v>82090</v>
      </c>
      <c r="G260" s="57">
        <f t="shared" si="29"/>
        <v>2633</v>
      </c>
      <c r="H260" s="57">
        <f t="shared" si="30"/>
        <v>84723</v>
      </c>
      <c r="I260" s="68">
        <f t="shared" si="34"/>
        <v>69888.306579999989</v>
      </c>
      <c r="J260" s="64">
        <f t="shared" si="34"/>
        <v>2465.4437789999997</v>
      </c>
      <c r="K260" s="69">
        <f t="shared" si="27"/>
        <v>72353.750358999983</v>
      </c>
      <c r="L260" s="70">
        <f t="shared" si="31"/>
        <v>3.4074858134749428</v>
      </c>
      <c r="N260" s="58" t="s">
        <v>1142</v>
      </c>
      <c r="O260" s="58" t="str">
        <f t="shared" si="32"/>
        <v>Unalaska ANVSA</v>
      </c>
    </row>
    <row r="261" spans="1:15">
      <c r="A261" s="58" t="str">
        <f t="shared" si="33"/>
        <v>Kodiak Island Borough, AK</v>
      </c>
      <c r="B261" s="58" t="s">
        <v>893</v>
      </c>
      <c r="C261" s="67">
        <f>VLOOKUP($B261,'Census shares'!$A$5:$I$450,3, FALSE)</f>
        <v>0</v>
      </c>
      <c r="D261" s="67">
        <f>VLOOKUP($B261,'Census shares'!$A$5:$I$450,5, FALSE)</f>
        <v>0</v>
      </c>
      <c r="E261" s="67">
        <f>VLOOKUP($B261,'Census shares'!$A$5:$I$450,7, FALSE)</f>
        <v>0</v>
      </c>
      <c r="F261" s="57">
        <f t="shared" si="28"/>
        <v>136091</v>
      </c>
      <c r="G261" s="57">
        <f t="shared" si="29"/>
        <v>6208</v>
      </c>
      <c r="H261" s="57">
        <f t="shared" si="30"/>
        <v>142299</v>
      </c>
      <c r="I261" s="68">
        <f t="shared" si="34"/>
        <v>0</v>
      </c>
      <c r="J261" s="64">
        <f t="shared" si="34"/>
        <v>0</v>
      </c>
      <c r="K261" s="69">
        <f t="shared" si="27"/>
        <v>0</v>
      </c>
      <c r="L261" s="70" t="e">
        <f t="shared" si="31"/>
        <v>#DIV/0!</v>
      </c>
      <c r="N261" s="58" t="s">
        <v>1143</v>
      </c>
      <c r="O261" s="58" t="str">
        <f t="shared" si="32"/>
        <v>Uyak ANVSA</v>
      </c>
    </row>
    <row r="262" spans="1:15">
      <c r="A262" s="58" t="str">
        <f t="shared" si="33"/>
        <v>Yukon-Koyukuk Census Area, AK</v>
      </c>
      <c r="B262" s="58" t="s">
        <v>896</v>
      </c>
      <c r="C262" s="67">
        <f>VLOOKUP($B262,'Census shares'!$A$5:$I$450,3, FALSE)</f>
        <v>1.7387E-2</v>
      </c>
      <c r="D262" s="67">
        <f>VLOOKUP($B262,'Census shares'!$A$5:$I$450,5, FALSE)</f>
        <v>1.0204E-2</v>
      </c>
      <c r="E262" s="67">
        <f>VLOOKUP($B262,'Census shares'!$A$5:$I$450,7, FALSE)</f>
        <v>1.6591000000000002E-2</v>
      </c>
      <c r="F262" s="57">
        <f t="shared" si="28"/>
        <v>51634</v>
      </c>
      <c r="G262" s="57">
        <f t="shared" si="29"/>
        <v>4929</v>
      </c>
      <c r="H262" s="57">
        <f t="shared" si="30"/>
        <v>56563</v>
      </c>
      <c r="I262" s="68">
        <f t="shared" si="34"/>
        <v>897.760358</v>
      </c>
      <c r="J262" s="64">
        <f t="shared" si="34"/>
        <v>50.295515999999999</v>
      </c>
      <c r="K262" s="69">
        <f t="shared" si="27"/>
        <v>948.05587400000002</v>
      </c>
      <c r="L262" s="70">
        <f t="shared" si="31"/>
        <v>5.3051214996216558</v>
      </c>
      <c r="N262" s="58" t="s">
        <v>1144</v>
      </c>
      <c r="O262" s="58" t="str">
        <f t="shared" si="32"/>
        <v>Venetie ANVSA</v>
      </c>
    </row>
    <row r="263" spans="1:15">
      <c r="A263" s="58" t="str">
        <f t="shared" si="33"/>
        <v>North Slope Borough, AK</v>
      </c>
      <c r="B263" s="58" t="s">
        <v>899</v>
      </c>
      <c r="C263" s="67">
        <f>VLOOKUP($B263,'Census shares'!$A$5:$I$450,3, FALSE)</f>
        <v>4.6196000000000001E-2</v>
      </c>
      <c r="D263" s="67">
        <f>VLOOKUP($B263,'Census shares'!$A$5:$I$450,5, FALSE)</f>
        <v>5.5319E-2</v>
      </c>
      <c r="E263" s="67">
        <f>VLOOKUP($B263,'Census shares'!$A$5:$I$450,7, FALSE)</f>
        <v>4.6817999999999999E-2</v>
      </c>
      <c r="F263" s="57">
        <f t="shared" si="28"/>
        <v>69834</v>
      </c>
      <c r="G263" s="57">
        <f t="shared" si="29"/>
        <v>3622</v>
      </c>
      <c r="H263" s="57">
        <f t="shared" si="30"/>
        <v>73456</v>
      </c>
      <c r="I263" s="68">
        <f t="shared" si="34"/>
        <v>3226.0514640000001</v>
      </c>
      <c r="J263" s="64">
        <f t="shared" si="34"/>
        <v>200.36541800000001</v>
      </c>
      <c r="K263" s="69">
        <f t="shared" si="27"/>
        <v>3426.416882</v>
      </c>
      <c r="L263" s="70">
        <f t="shared" si="31"/>
        <v>5.8476660867677808</v>
      </c>
      <c r="N263" s="58" t="s">
        <v>1145</v>
      </c>
      <c r="O263" s="58" t="str">
        <f t="shared" si="32"/>
        <v>Wainwright ANVSA</v>
      </c>
    </row>
    <row r="264" spans="1:15">
      <c r="A264" s="58" t="str">
        <f t="shared" si="33"/>
        <v>Nome Census Area, AK</v>
      </c>
      <c r="B264" s="58" t="s">
        <v>902</v>
      </c>
      <c r="C264" s="67">
        <f>VLOOKUP($B264,'Census shares'!$A$5:$I$450,3, FALSE)</f>
        <v>2.6238999999999998E-2</v>
      </c>
      <c r="D264" s="67">
        <f>VLOOKUP($B264,'Census shares'!$A$5:$I$450,5, FALSE)</f>
        <v>2.2787999999999999E-2</v>
      </c>
      <c r="E264" s="67">
        <f>VLOOKUP($B264,'Census shares'!$A$5:$I$450,7, FALSE)</f>
        <v>2.5669000000000001E-2</v>
      </c>
      <c r="F264" s="57">
        <f t="shared" si="28"/>
        <v>91331</v>
      </c>
      <c r="G264" s="57">
        <f t="shared" si="29"/>
        <v>7384</v>
      </c>
      <c r="H264" s="57">
        <f t="shared" si="30"/>
        <v>98715</v>
      </c>
      <c r="I264" s="68">
        <f t="shared" si="34"/>
        <v>2396.4341089999998</v>
      </c>
      <c r="J264" s="64">
        <f t="shared" si="34"/>
        <v>168.266592</v>
      </c>
      <c r="K264" s="69">
        <f t="shared" si="27"/>
        <v>2564.7007009999998</v>
      </c>
      <c r="L264" s="70">
        <f t="shared" si="31"/>
        <v>6.5608666124039869</v>
      </c>
      <c r="N264" s="58" t="s">
        <v>1146</v>
      </c>
      <c r="O264" s="58" t="str">
        <f t="shared" si="32"/>
        <v>Wales ANVSA</v>
      </c>
    </row>
    <row r="265" spans="1:15">
      <c r="A265" s="58" t="str">
        <f t="shared" si="33"/>
        <v>Nome Census Area, AK</v>
      </c>
      <c r="B265" s="58" t="s">
        <v>905</v>
      </c>
      <c r="C265" s="67">
        <f>VLOOKUP($B265,'Census shares'!$A$5:$I$450,3, FALSE)</f>
        <v>1.8551999999999999E-2</v>
      </c>
      <c r="D265" s="67">
        <f>VLOOKUP($B265,'Census shares'!$A$5:$I$450,5, FALSE)</f>
        <v>3.3512E-2</v>
      </c>
      <c r="E265" s="67">
        <f>VLOOKUP($B265,'Census shares'!$A$5:$I$450,7, FALSE)</f>
        <v>2.1021999999999999E-2</v>
      </c>
      <c r="F265" s="57">
        <f t="shared" si="28"/>
        <v>91331</v>
      </c>
      <c r="G265" s="57">
        <f t="shared" si="29"/>
        <v>7384</v>
      </c>
      <c r="H265" s="57">
        <f t="shared" si="30"/>
        <v>98715</v>
      </c>
      <c r="I265" s="68">
        <f t="shared" si="34"/>
        <v>1694.3727119999999</v>
      </c>
      <c r="J265" s="64">
        <f t="shared" si="34"/>
        <v>247.452608</v>
      </c>
      <c r="K265" s="69">
        <f t="shared" si="27"/>
        <v>1941.8253199999999</v>
      </c>
      <c r="L265" s="70">
        <f t="shared" si="31"/>
        <v>12.743299072853784</v>
      </c>
      <c r="N265" s="58" t="s">
        <v>1147</v>
      </c>
      <c r="O265" s="58" t="str">
        <f t="shared" si="32"/>
        <v>White Mountain ANVSA</v>
      </c>
    </row>
    <row r="266" spans="1:15">
      <c r="A266" s="58" t="s">
        <v>53</v>
      </c>
      <c r="B266" s="58" t="s">
        <v>908</v>
      </c>
      <c r="C266" s="67">
        <f>VLOOKUP($B266,'Census shares'!$A$5:$I$450,3, FALSE)</f>
        <v>0.68834300000000004</v>
      </c>
      <c r="D266" s="67">
        <f>VLOOKUP($B266,'Census shares'!$A$5:$I$450,5, FALSE)</f>
        <v>1</v>
      </c>
      <c r="E266" s="67">
        <f>VLOOKUP($B266,'Census shares'!$A$5:$I$450,7, FALSE)</f>
        <v>0.69905200000000001</v>
      </c>
      <c r="F266" s="57">
        <f t="shared" si="28"/>
        <v>20473</v>
      </c>
      <c r="G266" s="57">
        <f t="shared" si="29"/>
        <v>1060</v>
      </c>
      <c r="H266" s="57">
        <f t="shared" si="30"/>
        <v>21533</v>
      </c>
      <c r="I266" s="68">
        <f t="shared" si="34"/>
        <v>14092.446239000001</v>
      </c>
      <c r="J266" s="64">
        <f t="shared" si="34"/>
        <v>1060</v>
      </c>
      <c r="K266" s="69">
        <f t="shared" si="27"/>
        <v>15152.446239000001</v>
      </c>
      <c r="L266" s="70">
        <f t="shared" si="31"/>
        <v>6.9955701098066108</v>
      </c>
      <c r="N266" s="58" t="s">
        <v>1148</v>
      </c>
      <c r="O266" s="58" t="str">
        <f t="shared" si="32"/>
        <v>Wrangell ANVSA</v>
      </c>
    </row>
    <row r="267" spans="1:15">
      <c r="A267" s="58" t="s">
        <v>54</v>
      </c>
      <c r="B267" s="58" t="s">
        <v>911</v>
      </c>
      <c r="C267" s="67">
        <f>VLOOKUP($B267,'Census shares'!$A$5:$I$450,3, FALSE)</f>
        <v>1</v>
      </c>
      <c r="D267" s="67">
        <f>VLOOKUP($B267,'Census shares'!$A$5:$I$450,5, FALSE)</f>
        <v>1</v>
      </c>
      <c r="E267" s="67">
        <f>VLOOKUP($B267,'Census shares'!$A$5:$I$450,7, FALSE)</f>
        <v>1</v>
      </c>
      <c r="F267" s="57">
        <f t="shared" si="28"/>
        <v>7106</v>
      </c>
      <c r="G267" s="57">
        <f t="shared" si="29"/>
        <v>450</v>
      </c>
      <c r="H267" s="57">
        <f t="shared" si="30"/>
        <v>7556</v>
      </c>
      <c r="I267" s="68">
        <f t="shared" si="34"/>
        <v>7106</v>
      </c>
      <c r="J267" s="64">
        <f t="shared" si="34"/>
        <v>450</v>
      </c>
      <c r="K267" s="69">
        <f t="shared" si="27"/>
        <v>7556</v>
      </c>
      <c r="L267" s="70">
        <f t="shared" si="31"/>
        <v>5.9555320275277923</v>
      </c>
      <c r="N267" s="58" t="s">
        <v>1149</v>
      </c>
      <c r="O267" s="58" t="str">
        <f t="shared" si="32"/>
        <v>Yakutat ANVSA</v>
      </c>
    </row>
  </sheetData>
  <autoFilter ref="A43:L490" xr:uid="{00000000-0001-0000-1100-000000000000}"/>
  <mergeCells count="3">
    <mergeCell ref="C42:E42"/>
    <mergeCell ref="F42:H42"/>
    <mergeCell ref="I42:L42"/>
  </mergeCells>
  <conditionalFormatting sqref="L44:L267">
    <cfRule type="expression" dxfId="0" priority="1">
      <formula>L44&gt;=$C$37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6" ma:contentTypeDescription="Create a new document." ma:contentTypeScope="" ma:versionID="67af5dd46c12404c43f7c46cebfaf13f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48c89501f545e951a2513bea9066c4a1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2dd8d0-93bc-4a15-a2cd-49423a906912">
      <UserInfo>
        <DisplayName/>
        <AccountId xsi:nil="true"/>
        <AccountType/>
      </UserInfo>
    </SharedWithUsers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49F1EA-B6CD-41F6-9B54-719B69D0F77B}"/>
</file>

<file path=customXml/itemProps2.xml><?xml version="1.0" encoding="utf-8"?>
<ds:datastoreItem xmlns:ds="http://schemas.openxmlformats.org/officeDocument/2006/customXml" ds:itemID="{84425D22-FEA7-4477-A7DE-6DDCAA96C419}"/>
</file>

<file path=customXml/itemProps3.xml><?xml version="1.0" encoding="utf-8"?>
<ds:datastoreItem xmlns:ds="http://schemas.openxmlformats.org/officeDocument/2006/customXml" ds:itemID="{891DC844-F650-4D38-BE32-03BF6A7839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Catlin Nchako</dc:creator>
  <cp:keywords/>
  <dc:description/>
  <cp:lastModifiedBy>Kristen Halverson</cp:lastModifiedBy>
  <cp:revision/>
  <dcterms:created xsi:type="dcterms:W3CDTF">2018-12-17T15:01:56Z</dcterms:created>
  <dcterms:modified xsi:type="dcterms:W3CDTF">2024-08-08T16:16:24Z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b39c65a8-6113-4547-aa1c-4609bf37b03e</vt:lpwstr>
  </property>
  <property fmtid="{D5CDD505-2E9C-101B-9397-08002B2CF9AE}" pid="3" name="ContentTypeId">
    <vt:lpwstr>0x01010086EABF47CD1113448A96A17F6C8D13F9</vt:lpwstr>
  </property>
  <property fmtid="{D5CDD505-2E9C-101B-9397-08002B2CF9AE}" pid="4" name="Order">
    <vt:r8>157850800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